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mc:AlternateContent xmlns:mc="http://schemas.openxmlformats.org/markup-compatibility/2006">
    <mc:Choice Requires="x15">
      <x15ac:absPath xmlns:x15ac="http://schemas.microsoft.com/office/spreadsheetml/2010/11/ac" url="C:\Users\cristina.popescu\Documents\CRISTINA POPESCU 2014-2015\CRISTINA POPESCU 2013-2014-AA SI CONTRACTE\01.08.2016 GHIDURI\II.2\V1 Ghid II.2(2)\Anexe tehnico-economice\"/>
    </mc:Choice>
  </mc:AlternateContent>
  <bookViews>
    <workbookView xWindow="0" yWindow="0" windowWidth="24000" windowHeight="9135" tabRatio="889" activeTab="10"/>
  </bookViews>
  <sheets>
    <sheet name="Bugetul cererii de finanțare" sheetId="35" r:id="rId1"/>
    <sheet name="Planul investițional" sheetId="36" r:id="rId2"/>
    <sheet name="Prognoza veniturilor" sheetId="18" r:id="rId3"/>
    <sheet name="Prognoza cheltuielilor" sheetId="17" r:id="rId4"/>
    <sheet name=" Cpp" sheetId="11" r:id="rId5"/>
    <sheet name="Bilant" sheetId="27" r:id="rId6"/>
    <sheet name="FN An 1 I" sheetId="21" r:id="rId7"/>
    <sheet name="FN An 2 I " sheetId="31" r:id="rId8"/>
    <sheet name="FN 1-10" sheetId="29" r:id="rId9"/>
    <sheet name="Rentabilitatea investiției" sheetId="38" r:id="rId10"/>
    <sheet name="Indicatori financiari" sheetId="23" r:id="rId11"/>
    <sheet name="Venituri nete" sheetId="37" r:id="rId12"/>
  </sheets>
  <externalReferences>
    <externalReference r:id="rId13"/>
    <externalReference r:id="rId14"/>
  </externalReferences>
  <definedNames>
    <definedName name="_SVC1">'[1]3 credite'!$B$104</definedName>
    <definedName name="bilant">#REF!</definedName>
    <definedName name="BILANT1">'[1]3 credite'!$B$133</definedName>
    <definedName name="cash">#REF!</definedName>
    <definedName name="_xlnm.Database">#REF!</definedName>
    <definedName name="dateintr">#REF!</definedName>
    <definedName name="DATINT">'[1]3 credite'!$B$2</definedName>
    <definedName name="Gigel" localSheetId="8">'[2]Specific 3.4'!#REF!</definedName>
    <definedName name="Gigel" localSheetId="6">'[2]Specific 3.4'!#REF!</definedName>
    <definedName name="Gigel" localSheetId="7">'[2]Specific 3.4'!#REF!</definedName>
    <definedName name="Gigel">#REF!</definedName>
    <definedName name="_xlnm.Print_Area" localSheetId="4">' Cpp'!$B$1:$W$29</definedName>
    <definedName name="_xlnm.Print_Area" localSheetId="5">Bilant!$A$1:$N$32</definedName>
    <definedName name="_xlnm.Print_Area" localSheetId="0">'Bugetul cererii de finanțare'!$A$1:$I$81</definedName>
    <definedName name="_xlnm.Print_Area" localSheetId="8">'FN 1-10'!$B$2:$N$55</definedName>
    <definedName name="_xlnm.Print_Area" localSheetId="6">'FN An 1 I'!$B$2:$Q$55</definedName>
    <definedName name="_xlnm.Print_Area" localSheetId="7">'FN An 2 I '!$B$2:$Q$55</definedName>
    <definedName name="_xlnm.Print_Area" localSheetId="10">'Indicatori financiari'!$B$1:$N$20</definedName>
    <definedName name="_xlnm.Print_Area" localSheetId="1">'Planul investițional'!$A$1:$H$101</definedName>
    <definedName name="_xlnm.Print_Area" localSheetId="3">'Prognoza cheltuielilor'!$A$1:$U$17</definedName>
    <definedName name="_xlnm.Print_Area" localSheetId="2">'Prognoza veniturilor'!$A$1:$V$42</definedName>
    <definedName name="_xlnm.Print_Area" localSheetId="9">'Rentabilitatea investiției'!$A$1:$L$74</definedName>
    <definedName name="_xlnm.Print_Area" localSheetId="11">'Venituri nete'!$A$1:$O$65</definedName>
    <definedName name="svc">#REF!</definedName>
    <definedName name="Z_63BBC9A1_BC43_11D7_8BCA_000255C26D10_.wvu.Cols" localSheetId="8" hidden="1">'FN 1-10'!#REF!,'FN 1-10'!$E:$N</definedName>
    <definedName name="Z_63BBC9A1_BC43_11D7_8BCA_000255C26D10_.wvu.Cols" localSheetId="6" hidden="1">'FN An 1 I'!#REF!,'FN An 1 I'!$E:$P</definedName>
    <definedName name="Z_63BBC9A1_BC43_11D7_8BCA_000255C26D10_.wvu.Cols" localSheetId="7" hidden="1">'FN An 2 I '!#REF!,'FN An 2 I '!$E:$P</definedName>
    <definedName name="Z_63BBC9A1_BC43_11D7_8BCA_000255C26D10_.wvu.PrintArea" localSheetId="4" hidden="1">' Cpp'!$A$1:$W$29</definedName>
    <definedName name="Z_63BBC9A1_BC43_11D7_8BCA_000255C26D10_.wvu.PrintArea" localSheetId="8" hidden="1">'FN 1-10'!$A$2:$Q$56</definedName>
    <definedName name="Z_63BBC9A1_BC43_11D7_8BCA_000255C26D10_.wvu.PrintArea" localSheetId="6" hidden="1">'FN An 1 I'!$A$2:$T$56</definedName>
    <definedName name="Z_63BBC9A1_BC43_11D7_8BCA_000255C26D10_.wvu.PrintArea" localSheetId="7" hidden="1">'FN An 2 I '!$A$2:$T$56</definedName>
    <definedName name="Z_63BBC9A1_BC43_11D7_8BCA_000255C26D10_.wvu.Rows" localSheetId="4" hidden="1">' Cpp'!#REF!,' Cpp'!#REF!</definedName>
    <definedName name="Z_63BBC9A1_BC43_11D7_8BCA_000255C26D10_.wvu.Rows" localSheetId="8" hidden="1">'FN 1-10'!#REF!</definedName>
    <definedName name="Z_63BBC9A1_BC43_11D7_8BCA_000255C26D10_.wvu.Rows" localSheetId="6" hidden="1">'FN An 1 I'!#REF!</definedName>
    <definedName name="Z_63BBC9A1_BC43_11D7_8BCA_000255C26D10_.wvu.Rows" localSheetId="7" hidden="1">'FN An 2 I '!#REF!</definedName>
    <definedName name="Z_CFCAA516_04A4_438F_9C9F_E85EB651FC1F_.wvu.Cols" localSheetId="8" hidden="1">'FN 1-10'!#REF!,'FN 1-10'!#REF!</definedName>
    <definedName name="Z_CFCAA516_04A4_438F_9C9F_E85EB651FC1F_.wvu.Cols" localSheetId="6" hidden="1">'FN An 1 I'!#REF!,'FN An 1 I'!#REF!</definedName>
    <definedName name="Z_CFCAA516_04A4_438F_9C9F_E85EB651FC1F_.wvu.Cols" localSheetId="7" hidden="1">'FN An 2 I '!#REF!,'FN An 2 I '!#REF!</definedName>
    <definedName name="Z_CFCAA516_04A4_438F_9C9F_E85EB651FC1F_.wvu.PrintArea" localSheetId="4" hidden="1">' Cpp'!$A$1:$W$29</definedName>
    <definedName name="Z_CFCAA516_04A4_438F_9C9F_E85EB651FC1F_.wvu.PrintArea" localSheetId="8" hidden="1">'FN 1-10'!$A$2:$R$56</definedName>
    <definedName name="Z_CFCAA516_04A4_438F_9C9F_E85EB651FC1F_.wvu.PrintArea" localSheetId="6" hidden="1">'FN An 1 I'!$A$2:$U$56</definedName>
    <definedName name="Z_CFCAA516_04A4_438F_9C9F_E85EB651FC1F_.wvu.PrintArea" localSheetId="7" hidden="1">'FN An 2 I '!$A$2:$U$56</definedName>
    <definedName name="Z_CFCAA516_04A4_438F_9C9F_E85EB651FC1F_.wvu.Rows" localSheetId="4" hidden="1">' Cpp'!#REF!,' Cpp'!#REF!</definedName>
    <definedName name="Z_CFCAA516_04A4_438F_9C9F_E85EB651FC1F_.wvu.Rows" localSheetId="8" hidden="1">'FN 1-10'!#REF!</definedName>
    <definedName name="Z_CFCAA516_04A4_438F_9C9F_E85EB651FC1F_.wvu.Rows" localSheetId="6" hidden="1">'FN An 1 I'!#REF!</definedName>
    <definedName name="Z_CFCAA516_04A4_438F_9C9F_E85EB651FC1F_.wvu.Rows" localSheetId="7" hidden="1">'FN An 2 I '!#REF!</definedName>
  </definedNames>
  <calcPr calcId="152511"/>
  <customWorkbookViews>
    <customWorkbookView name="MIHAI - Vedere personală" guid="{CFCAA516-04A4-438F-9C9F-E85EB651FC1F}" mergeInterval="0" personalView="1" maximized="1" windowWidth="1020" windowHeight="626" tabRatio="755" activeSheetId="4"/>
    <customWorkbookView name="Silvia Manole - Personal View" guid="{63BBC9A1-BC43-11D7-8BCA-000255C26D10}" mergeInterval="0" personalView="1" maximized="1" windowWidth="1020" windowHeight="606" tabRatio="755" activeSheetId="3"/>
  </customWorkbookViews>
</workbook>
</file>

<file path=xl/calcChain.xml><?xml version="1.0" encoding="utf-8"?>
<calcChain xmlns="http://schemas.openxmlformats.org/spreadsheetml/2006/main">
  <c r="E11" i="23" l="1"/>
  <c r="F13" i="37" l="1"/>
  <c r="E16" i="23" l="1"/>
  <c r="M8" i="17" l="1"/>
  <c r="M9" i="17"/>
  <c r="M10" i="17"/>
  <c r="C28" i="18"/>
  <c r="C29" i="18"/>
  <c r="C30" i="18"/>
  <c r="F26" i="18"/>
  <c r="G26" i="18"/>
  <c r="H26" i="18"/>
  <c r="I26" i="18"/>
  <c r="J26" i="18"/>
  <c r="K26" i="18"/>
  <c r="L26" i="18"/>
  <c r="E26" i="18"/>
  <c r="F25" i="18"/>
  <c r="G25" i="18"/>
  <c r="H25" i="18"/>
  <c r="I25" i="18"/>
  <c r="J25" i="18"/>
  <c r="K25" i="18"/>
  <c r="L25" i="18"/>
  <c r="E25" i="18"/>
  <c r="F22" i="18"/>
  <c r="G22" i="18"/>
  <c r="H22" i="18"/>
  <c r="I22" i="18"/>
  <c r="J22" i="18"/>
  <c r="K22" i="18"/>
  <c r="L22" i="18"/>
  <c r="E22" i="18"/>
  <c r="F21" i="18"/>
  <c r="G21" i="18"/>
  <c r="H21" i="18"/>
  <c r="I21" i="18"/>
  <c r="J21" i="18"/>
  <c r="K21" i="18"/>
  <c r="L21" i="18"/>
  <c r="E21" i="18"/>
  <c r="G15" i="37" l="1"/>
  <c r="F15" i="37"/>
  <c r="G22" i="37" l="1"/>
  <c r="H22" i="37"/>
  <c r="I22" i="37"/>
  <c r="J22" i="37"/>
  <c r="K22" i="37"/>
  <c r="L22" i="37"/>
  <c r="M22" i="37"/>
  <c r="N22" i="37"/>
  <c r="F22" i="37"/>
  <c r="E101" i="36" l="1"/>
  <c r="F101" i="36"/>
  <c r="G101" i="36"/>
  <c r="H101" i="36"/>
  <c r="E96" i="36"/>
  <c r="F96" i="36"/>
  <c r="G96" i="36"/>
  <c r="H96" i="36"/>
  <c r="N15" i="18"/>
  <c r="I14" i="23"/>
  <c r="J14" i="23"/>
  <c r="K14" i="23"/>
  <c r="L14" i="23"/>
  <c r="M14" i="23"/>
  <c r="N14" i="23"/>
  <c r="I13" i="23"/>
  <c r="J13" i="23"/>
  <c r="K13" i="23"/>
  <c r="L13" i="23"/>
  <c r="M13" i="23"/>
  <c r="N13" i="23"/>
  <c r="J12" i="23"/>
  <c r="K12" i="23"/>
  <c r="L12" i="23"/>
  <c r="M12" i="23"/>
  <c r="N12" i="23"/>
  <c r="I12" i="23"/>
  <c r="C67" i="35" l="1"/>
  <c r="C64" i="35"/>
  <c r="E64" i="35" s="1"/>
  <c r="I64" i="35" s="1"/>
  <c r="F12" i="35"/>
  <c r="C12" i="35"/>
  <c r="E12" i="35" s="1"/>
  <c r="F68" i="36"/>
  <c r="E68" i="36"/>
  <c r="F65" i="36"/>
  <c r="E65" i="36"/>
  <c r="F61" i="36"/>
  <c r="E61" i="36"/>
  <c r="F57" i="36"/>
  <c r="E57" i="36"/>
  <c r="F54" i="36"/>
  <c r="E54" i="36"/>
  <c r="F51" i="36"/>
  <c r="E51" i="36"/>
  <c r="F48" i="36"/>
  <c r="E48" i="36"/>
  <c r="M43" i="29"/>
  <c r="M50" i="29" s="1"/>
  <c r="M32" i="29"/>
  <c r="M42" i="29" s="1"/>
  <c r="M51" i="29" s="1"/>
  <c r="M31" i="29"/>
  <c r="M23" i="29"/>
  <c r="M20" i="29"/>
  <c r="M19" i="29" s="1"/>
  <c r="M15" i="29"/>
  <c r="M11" i="29"/>
  <c r="M8" i="29"/>
  <c r="L43" i="29"/>
  <c r="L50" i="29" s="1"/>
  <c r="L32" i="29"/>
  <c r="L42" i="29" s="1"/>
  <c r="L51" i="29" s="1"/>
  <c r="L31" i="29"/>
  <c r="L23" i="29"/>
  <c r="L20" i="29"/>
  <c r="L19" i="29" s="1"/>
  <c r="L15" i="29"/>
  <c r="L11" i="29"/>
  <c r="L8" i="29"/>
  <c r="K43" i="29"/>
  <c r="K50" i="29" s="1"/>
  <c r="K32" i="29"/>
  <c r="K31" i="29"/>
  <c r="K42" i="29" s="1"/>
  <c r="K51" i="29" s="1"/>
  <c r="K23" i="29"/>
  <c r="K20" i="29"/>
  <c r="K19" i="29" s="1"/>
  <c r="K15" i="29"/>
  <c r="K11" i="29"/>
  <c r="K8" i="29"/>
  <c r="J43" i="29"/>
  <c r="J50" i="29" s="1"/>
  <c r="J32" i="29"/>
  <c r="J31" i="29"/>
  <c r="J42" i="29" s="1"/>
  <c r="J51" i="29" s="1"/>
  <c r="J23" i="29"/>
  <c r="J20" i="29"/>
  <c r="J19" i="29" s="1"/>
  <c r="J15" i="29"/>
  <c r="J11" i="29"/>
  <c r="J8" i="29"/>
  <c r="N11" i="29"/>
  <c r="N8" i="29" s="1"/>
  <c r="N26" i="29" s="1"/>
  <c r="N53" i="29" s="1"/>
  <c r="N15" i="29"/>
  <c r="N19" i="29"/>
  <c r="N20" i="29"/>
  <c r="N23" i="29"/>
  <c r="N31" i="29"/>
  <c r="N42" i="29" s="1"/>
  <c r="N51" i="29" s="1"/>
  <c r="N32" i="29"/>
  <c r="N43" i="29"/>
  <c r="N50" i="29"/>
  <c r="I43" i="29"/>
  <c r="I50" i="29" s="1"/>
  <c r="I32" i="29"/>
  <c r="I42" i="29" s="1"/>
  <c r="I51" i="29" s="1"/>
  <c r="I31" i="29"/>
  <c r="I23" i="29"/>
  <c r="I20" i="29"/>
  <c r="I19" i="29" s="1"/>
  <c r="I15" i="29"/>
  <c r="I11" i="29"/>
  <c r="I8" i="29"/>
  <c r="M29" i="27"/>
  <c r="M19" i="27"/>
  <c r="M15" i="27"/>
  <c r="M30" i="27" s="1"/>
  <c r="M12" i="27"/>
  <c r="M8" i="27"/>
  <c r="M14" i="27" s="1"/>
  <c r="L29" i="27"/>
  <c r="L19" i="27"/>
  <c r="L15" i="27"/>
  <c r="L30" i="27" s="1"/>
  <c r="L12" i="27"/>
  <c r="L8" i="27"/>
  <c r="L14" i="27" s="1"/>
  <c r="K29" i="27"/>
  <c r="K19" i="27"/>
  <c r="K15" i="27"/>
  <c r="K30" i="27" s="1"/>
  <c r="K12" i="27"/>
  <c r="K8" i="27"/>
  <c r="K14" i="27" s="1"/>
  <c r="J29" i="27"/>
  <c r="J19" i="27"/>
  <c r="J15" i="27"/>
  <c r="J30" i="27" s="1"/>
  <c r="J12" i="27"/>
  <c r="J8" i="27"/>
  <c r="J14" i="27" s="1"/>
  <c r="I29" i="27"/>
  <c r="I19" i="27"/>
  <c r="I15" i="27"/>
  <c r="I30" i="27" s="1"/>
  <c r="I12" i="27"/>
  <c r="I8" i="27"/>
  <c r="I14" i="27" s="1"/>
  <c r="Q17" i="11"/>
  <c r="R17" i="11"/>
  <c r="S17" i="11"/>
  <c r="T17" i="11"/>
  <c r="U17" i="11"/>
  <c r="V17" i="11"/>
  <c r="W17" i="11"/>
  <c r="Q16" i="11"/>
  <c r="R16" i="11"/>
  <c r="S16" i="11"/>
  <c r="T16" i="11"/>
  <c r="U16" i="11"/>
  <c r="V16" i="11"/>
  <c r="W16" i="11"/>
  <c r="Q15" i="11"/>
  <c r="R15" i="11"/>
  <c r="S15" i="11"/>
  <c r="T15" i="11"/>
  <c r="U15" i="11"/>
  <c r="V15" i="11"/>
  <c r="W15" i="11"/>
  <c r="R11" i="11"/>
  <c r="S11" i="11"/>
  <c r="T11" i="11"/>
  <c r="U11" i="11"/>
  <c r="V11" i="11"/>
  <c r="W11" i="11"/>
  <c r="R10" i="11"/>
  <c r="S10" i="11"/>
  <c r="T10" i="11"/>
  <c r="U10" i="11"/>
  <c r="V10" i="11"/>
  <c r="W10" i="11"/>
  <c r="R9" i="11"/>
  <c r="S9" i="11"/>
  <c r="T9" i="11"/>
  <c r="U9" i="11"/>
  <c r="V9" i="11"/>
  <c r="W9" i="11"/>
  <c r="V26" i="11"/>
  <c r="V25" i="11"/>
  <c r="U26" i="11"/>
  <c r="U25" i="11"/>
  <c r="T26" i="11"/>
  <c r="T25" i="11"/>
  <c r="S26" i="11"/>
  <c r="S25" i="11"/>
  <c r="R26" i="11"/>
  <c r="R25" i="11"/>
  <c r="T14" i="17"/>
  <c r="T11" i="17"/>
  <c r="T17" i="17" s="1"/>
  <c r="S14" i="17"/>
  <c r="S11" i="17"/>
  <c r="S17" i="17" s="1"/>
  <c r="R14" i="17"/>
  <c r="R11" i="17"/>
  <c r="R17" i="17" s="1"/>
  <c r="Q14" i="17"/>
  <c r="Q11" i="17"/>
  <c r="Q17" i="17" s="1"/>
  <c r="O14" i="17"/>
  <c r="O11" i="17"/>
  <c r="O17" i="17" s="1"/>
  <c r="Q23" i="18"/>
  <c r="R23" i="18"/>
  <c r="S23" i="18"/>
  <c r="T23" i="18"/>
  <c r="U23" i="18"/>
  <c r="Q24" i="18"/>
  <c r="R24" i="18"/>
  <c r="S24" i="18"/>
  <c r="T24" i="18"/>
  <c r="U24" i="18"/>
  <c r="Q25" i="18"/>
  <c r="R25" i="18"/>
  <c r="S25" i="18"/>
  <c r="T25" i="18"/>
  <c r="U25" i="18"/>
  <c r="Q26" i="18"/>
  <c r="R26" i="18"/>
  <c r="S26" i="18"/>
  <c r="T26" i="18"/>
  <c r="U26" i="18"/>
  <c r="Q27" i="18"/>
  <c r="R27" i="18"/>
  <c r="S27" i="18"/>
  <c r="T27" i="18"/>
  <c r="U27" i="18"/>
  <c r="Q28" i="18"/>
  <c r="Q33" i="18" s="1"/>
  <c r="Q35" i="18" s="1"/>
  <c r="R28" i="18"/>
  <c r="R33" i="18" s="1"/>
  <c r="R35" i="18" s="1"/>
  <c r="S28" i="18"/>
  <c r="S33" i="18" s="1"/>
  <c r="S35" i="18" s="1"/>
  <c r="T28" i="18"/>
  <c r="T33" i="18" s="1"/>
  <c r="T35" i="18" s="1"/>
  <c r="U28" i="18"/>
  <c r="U33" i="18" s="1"/>
  <c r="U35" i="18" s="1"/>
  <c r="Q29" i="18"/>
  <c r="R29" i="18"/>
  <c r="S29" i="18"/>
  <c r="T29" i="18"/>
  <c r="U29" i="18"/>
  <c r="Q30" i="18"/>
  <c r="R30" i="18"/>
  <c r="S30" i="18"/>
  <c r="T30" i="18"/>
  <c r="U30" i="18"/>
  <c r="Q31" i="18"/>
  <c r="R31" i="18"/>
  <c r="S31" i="18"/>
  <c r="T31" i="18"/>
  <c r="U31" i="18"/>
  <c r="Q32" i="18"/>
  <c r="R32" i="18"/>
  <c r="S32" i="18"/>
  <c r="T32" i="18"/>
  <c r="U32" i="18"/>
  <c r="Q22" i="18"/>
  <c r="R22" i="18"/>
  <c r="S22" i="18"/>
  <c r="T22" i="18"/>
  <c r="U22" i="18"/>
  <c r="Q21" i="18"/>
  <c r="R21" i="18"/>
  <c r="S21" i="18"/>
  <c r="T21" i="18"/>
  <c r="U21" i="18"/>
  <c r="V21" i="18"/>
  <c r="O21" i="18"/>
  <c r="C45" i="38"/>
  <c r="D45" i="38" s="1"/>
  <c r="E45" i="38" s="1"/>
  <c r="F45" i="38" s="1"/>
  <c r="G45" i="38" s="1"/>
  <c r="H45" i="38" s="1"/>
  <c r="I45" i="38" s="1"/>
  <c r="J45" i="38" s="1"/>
  <c r="K45" i="38" s="1"/>
  <c r="B41" i="38"/>
  <c r="C40" i="38" s="1"/>
  <c r="E40" i="38" s="1"/>
  <c r="L18" i="38"/>
  <c r="K18" i="38"/>
  <c r="J18" i="38"/>
  <c r="I18" i="38"/>
  <c r="H18" i="38"/>
  <c r="G18" i="38"/>
  <c r="F18" i="38"/>
  <c r="E18" i="38"/>
  <c r="N21" i="37" l="1"/>
  <c r="M9" i="23"/>
  <c r="K13" i="38"/>
  <c r="K15" i="38" s="1"/>
  <c r="L9" i="23"/>
  <c r="M21" i="37"/>
  <c r="J13" i="38"/>
  <c r="J15" i="38" s="1"/>
  <c r="L21" i="37"/>
  <c r="K9" i="23"/>
  <c r="K21" i="37"/>
  <c r="J9" i="23"/>
  <c r="H9" i="23"/>
  <c r="I21" i="37"/>
  <c r="C28" i="38"/>
  <c r="E28" i="38" s="1"/>
  <c r="I13" i="38"/>
  <c r="I15" i="38" s="1"/>
  <c r="H13" i="38"/>
  <c r="H15" i="38" s="1"/>
  <c r="F13" i="38"/>
  <c r="F15" i="38" s="1"/>
  <c r="V8" i="11"/>
  <c r="V12" i="11" s="1"/>
  <c r="U42" i="18"/>
  <c r="T42" i="18"/>
  <c r="L8" i="23" s="1"/>
  <c r="L10" i="23" s="1"/>
  <c r="U8" i="11"/>
  <c r="U12" i="11" s="1"/>
  <c r="S42" i="18"/>
  <c r="T8" i="11"/>
  <c r="T12" i="11" s="1"/>
  <c r="S8" i="11"/>
  <c r="S12" i="11" s="1"/>
  <c r="R42" i="18"/>
  <c r="J8" i="23" s="1"/>
  <c r="J10" i="23" s="1"/>
  <c r="Q42" i="18"/>
  <c r="R8" i="11"/>
  <c r="R12" i="11" s="1"/>
  <c r="C30" i="38"/>
  <c r="E30" i="38" s="1"/>
  <c r="C34" i="38"/>
  <c r="E34" i="38" s="1"/>
  <c r="C35" i="38"/>
  <c r="E35" i="38" s="1"/>
  <c r="C26" i="38"/>
  <c r="E26" i="38" s="1"/>
  <c r="C31" i="38"/>
  <c r="E31" i="38" s="1"/>
  <c r="C36" i="38"/>
  <c r="E36" i="38" s="1"/>
  <c r="C27" i="38"/>
  <c r="E27" i="38" s="1"/>
  <c r="C32" i="38"/>
  <c r="E32" i="38" s="1"/>
  <c r="C38" i="38"/>
  <c r="E38" i="38" s="1"/>
  <c r="C29" i="38"/>
  <c r="E29" i="38" s="1"/>
  <c r="C33" i="38"/>
  <c r="E33" i="38" s="1"/>
  <c r="C37" i="38"/>
  <c r="E37" i="38" s="1"/>
  <c r="C39" i="38"/>
  <c r="E39" i="38" s="1"/>
  <c r="M26" i="29"/>
  <c r="M53" i="29" s="1"/>
  <c r="L26" i="29"/>
  <c r="L53" i="29" s="1"/>
  <c r="K26" i="29"/>
  <c r="K53" i="29" s="1"/>
  <c r="J26" i="29"/>
  <c r="J53" i="29" s="1"/>
  <c r="I26" i="29"/>
  <c r="I53" i="29" s="1"/>
  <c r="M32" i="27"/>
  <c r="L32" i="27"/>
  <c r="K32" i="27"/>
  <c r="J32" i="27"/>
  <c r="I32" i="27"/>
  <c r="V14" i="11"/>
  <c r="V18" i="11" s="1"/>
  <c r="U14" i="11"/>
  <c r="U18" i="11" s="1"/>
  <c r="T14" i="11"/>
  <c r="T18" i="11" s="1"/>
  <c r="S14" i="11"/>
  <c r="S18" i="11" s="1"/>
  <c r="Q14" i="11"/>
  <c r="K10" i="38" l="1"/>
  <c r="K12" i="38" s="1"/>
  <c r="K16" i="38" s="1"/>
  <c r="M8" i="23"/>
  <c r="M10" i="23" s="1"/>
  <c r="N20" i="37"/>
  <c r="G10" i="38"/>
  <c r="G12" i="38" s="1"/>
  <c r="I8" i="23"/>
  <c r="I10" i="23" s="1"/>
  <c r="J20" i="37"/>
  <c r="I10" i="38"/>
  <c r="I12" i="38" s="1"/>
  <c r="I16" i="38" s="1"/>
  <c r="K8" i="23"/>
  <c r="K10" i="23" s="1"/>
  <c r="L20" i="37"/>
  <c r="J10" i="38"/>
  <c r="J12" i="38" s="1"/>
  <c r="J16" i="38" s="1"/>
  <c r="M20" i="37"/>
  <c r="H10" i="38"/>
  <c r="H12" i="38" s="1"/>
  <c r="H16" i="38" s="1"/>
  <c r="K20" i="37"/>
  <c r="V19" i="11"/>
  <c r="V27" i="11" s="1"/>
  <c r="V28" i="11" s="1"/>
  <c r="V29" i="11" s="1"/>
  <c r="C41" i="38"/>
  <c r="E41" i="38"/>
  <c r="B51" i="38" s="1"/>
  <c r="B53" i="38" s="1"/>
  <c r="T19" i="11"/>
  <c r="T27" i="11" s="1"/>
  <c r="T28" i="11" s="1"/>
  <c r="T29" i="11" s="1"/>
  <c r="U19" i="11"/>
  <c r="U27" i="11" s="1"/>
  <c r="U28" i="11" s="1"/>
  <c r="U29" i="11" s="1"/>
  <c r="S19" i="11"/>
  <c r="S27" i="11" s="1"/>
  <c r="S28" i="11" s="1"/>
  <c r="S29" i="11" s="1"/>
  <c r="I17" i="38"/>
  <c r="H46" i="38"/>
  <c r="H48" i="38" s="1"/>
  <c r="J46" i="38" l="1"/>
  <c r="K17" i="38"/>
  <c r="I46" i="38"/>
  <c r="I48" i="38" s="1"/>
  <c r="J17" i="38"/>
  <c r="G46" i="38"/>
  <c r="G48" i="38" s="1"/>
  <c r="H17" i="38"/>
  <c r="C53" i="38"/>
  <c r="K46" i="38" l="1"/>
  <c r="B54" i="38" s="1"/>
  <c r="J48" i="38"/>
  <c r="D53" i="38"/>
  <c r="D54" i="38" s="1"/>
  <c r="C54" i="38" l="1"/>
  <c r="E53" i="38"/>
  <c r="F53" i="38" s="1"/>
  <c r="E54" i="38" l="1"/>
  <c r="F54" i="38"/>
  <c r="G53" i="38"/>
  <c r="G54" i="38" l="1"/>
  <c r="H53" i="38"/>
  <c r="I53" i="38" l="1"/>
  <c r="H54" i="38"/>
  <c r="J53" i="38" l="1"/>
  <c r="I54" i="38"/>
  <c r="J54" i="38" l="1"/>
  <c r="K53" i="38"/>
  <c r="K54" i="38" l="1"/>
  <c r="B57" i="38"/>
  <c r="B58" i="38" l="1"/>
  <c r="C57" i="38"/>
  <c r="C58" i="38" l="1"/>
  <c r="D57" i="38"/>
  <c r="E57" i="38" l="1"/>
  <c r="D58" i="38"/>
  <c r="F57" i="38" l="1"/>
  <c r="E58" i="38"/>
  <c r="F58" i="38" l="1"/>
  <c r="G57" i="38"/>
  <c r="G58" i="38" l="1"/>
  <c r="H57" i="38"/>
  <c r="I57" i="38" l="1"/>
  <c r="H58" i="38"/>
  <c r="J57" i="38" l="1"/>
  <c r="I58" i="38"/>
  <c r="J58" i="38" l="1"/>
  <c r="K57" i="38"/>
  <c r="K58" i="38" l="1"/>
  <c r="B61" i="38"/>
  <c r="B62" i="38" l="1"/>
  <c r="C61" i="38"/>
  <c r="C62" i="38" l="1"/>
  <c r="D61" i="38"/>
  <c r="E61" i="38" l="1"/>
  <c r="D62" i="38"/>
  <c r="F61" i="38" l="1"/>
  <c r="E62" i="38"/>
  <c r="F62" i="38" l="1"/>
  <c r="G61" i="38"/>
  <c r="G62" i="38" l="1"/>
  <c r="H61" i="38"/>
  <c r="I61" i="38" l="1"/>
  <c r="H62" i="38"/>
  <c r="J61" i="38" l="1"/>
  <c r="I62" i="38"/>
  <c r="J62" i="38" l="1"/>
  <c r="K61" i="38"/>
  <c r="K62" i="38" l="1"/>
  <c r="B65" i="38"/>
  <c r="B66" i="38" l="1"/>
  <c r="C65" i="38"/>
  <c r="C66" i="38" l="1"/>
  <c r="D65" i="38"/>
  <c r="E65" i="38" l="1"/>
  <c r="D66" i="38"/>
  <c r="F65" i="38" l="1"/>
  <c r="E66" i="38"/>
  <c r="F66" i="38" l="1"/>
  <c r="G65" i="38"/>
  <c r="G66" i="38" l="1"/>
  <c r="H65" i="38"/>
  <c r="I65" i="38" l="1"/>
  <c r="H66" i="38"/>
  <c r="J65" i="38" l="1"/>
  <c r="I66" i="38"/>
  <c r="J66" i="38" l="1"/>
  <c r="K65" i="38"/>
  <c r="K66" i="38" s="1"/>
  <c r="F45" i="36" l="1"/>
  <c r="E45" i="36"/>
  <c r="B68" i="36"/>
  <c r="B62" i="36"/>
  <c r="B63" i="36"/>
  <c r="B64" i="36"/>
  <c r="B65" i="36"/>
  <c r="B66" i="36"/>
  <c r="B67" i="36"/>
  <c r="B52" i="36"/>
  <c r="B53" i="36"/>
  <c r="B54" i="36"/>
  <c r="B55" i="36"/>
  <c r="B56" i="36"/>
  <c r="B57" i="36"/>
  <c r="B58" i="36"/>
  <c r="B59" i="36"/>
  <c r="B60" i="36"/>
  <c r="B61" i="36"/>
  <c r="B51" i="36"/>
  <c r="B50" i="36"/>
  <c r="B49" i="36"/>
  <c r="B48" i="36"/>
  <c r="B47" i="36"/>
  <c r="B46" i="36"/>
  <c r="B45" i="36"/>
  <c r="B44" i="36"/>
  <c r="B43" i="36"/>
  <c r="B42" i="36"/>
  <c r="B41" i="36"/>
  <c r="B40" i="36"/>
  <c r="B39" i="36"/>
  <c r="B38" i="36"/>
  <c r="B37" i="36"/>
  <c r="A66" i="36"/>
  <c r="A67" i="36"/>
  <c r="A55" i="36"/>
  <c r="A56" i="36"/>
  <c r="A58" i="36"/>
  <c r="A59" i="36"/>
  <c r="A60" i="36"/>
  <c r="A62" i="36"/>
  <c r="A63" i="36"/>
  <c r="A64" i="36"/>
  <c r="A38" i="36"/>
  <c r="A40" i="36"/>
  <c r="A41" i="36"/>
  <c r="A43" i="36"/>
  <c r="A44" i="36"/>
  <c r="A46" i="36"/>
  <c r="A47" i="36"/>
  <c r="A49" i="36"/>
  <c r="A50" i="36"/>
  <c r="A52" i="36"/>
  <c r="A53" i="36"/>
  <c r="A37" i="36"/>
  <c r="A33" i="36"/>
  <c r="A25" i="36"/>
  <c r="A17" i="36"/>
  <c r="A14" i="36"/>
  <c r="A9" i="36"/>
  <c r="B36" i="36"/>
  <c r="B35" i="36"/>
  <c r="B32" i="36"/>
  <c r="B24" i="36"/>
  <c r="B16" i="36"/>
  <c r="B13" i="36"/>
  <c r="B9" i="36"/>
  <c r="B14" i="36"/>
  <c r="B17" i="36"/>
  <c r="B25" i="36"/>
  <c r="B33" i="36"/>
  <c r="B34" i="36"/>
  <c r="A35" i="36"/>
  <c r="A34" i="36"/>
  <c r="F32" i="36"/>
  <c r="E32" i="36"/>
  <c r="C30" i="36"/>
  <c r="D30" i="36" s="1"/>
  <c r="C31" i="36"/>
  <c r="D31" i="36" s="1"/>
  <c r="B27" i="36"/>
  <c r="B28" i="36"/>
  <c r="B29" i="36"/>
  <c r="B30" i="36"/>
  <c r="B31" i="36"/>
  <c r="B26" i="36"/>
  <c r="A27" i="36"/>
  <c r="A28" i="36"/>
  <c r="A29" i="36"/>
  <c r="A30" i="36"/>
  <c r="A31" i="36"/>
  <c r="I29" i="35"/>
  <c r="I30" i="35"/>
  <c r="H28" i="35"/>
  <c r="H29" i="35"/>
  <c r="H30" i="35"/>
  <c r="E28" i="35"/>
  <c r="I28" i="35" s="1"/>
  <c r="C29" i="36" s="1"/>
  <c r="D29" i="36" s="1"/>
  <c r="E29" i="35"/>
  <c r="E30" i="35"/>
  <c r="A26" i="36"/>
  <c r="B19" i="36"/>
  <c r="B20" i="36"/>
  <c r="B21" i="36"/>
  <c r="B22" i="36"/>
  <c r="B23" i="36"/>
  <c r="B18" i="36"/>
  <c r="A19" i="36"/>
  <c r="A20" i="36"/>
  <c r="A21" i="36"/>
  <c r="A22" i="36"/>
  <c r="A23" i="36"/>
  <c r="A18" i="36"/>
  <c r="B11" i="36"/>
  <c r="B12" i="36"/>
  <c r="B10" i="36"/>
  <c r="A11" i="36"/>
  <c r="A12" i="36"/>
  <c r="A10" i="36"/>
  <c r="G67" i="35"/>
  <c r="F67" i="35"/>
  <c r="D67" i="35"/>
  <c r="E67" i="35"/>
  <c r="H66" i="35"/>
  <c r="E66" i="35"/>
  <c r="I66" i="35" s="1"/>
  <c r="C67" i="36" s="1"/>
  <c r="D67" i="36" s="1"/>
  <c r="H63" i="35"/>
  <c r="E63" i="35"/>
  <c r="I63" i="35" s="1"/>
  <c r="C64" i="36" s="1"/>
  <c r="D64" i="36" s="1"/>
  <c r="H59" i="35"/>
  <c r="E59" i="35"/>
  <c r="G64" i="35"/>
  <c r="F64" i="35"/>
  <c r="D64" i="35"/>
  <c r="H62" i="35"/>
  <c r="E62" i="35"/>
  <c r="G60" i="35"/>
  <c r="F60" i="35"/>
  <c r="D60" i="35"/>
  <c r="C60" i="35"/>
  <c r="H58" i="35"/>
  <c r="E58" i="35"/>
  <c r="G56" i="35"/>
  <c r="F56" i="35"/>
  <c r="D56" i="35"/>
  <c r="C56" i="35"/>
  <c r="H55" i="35"/>
  <c r="E55" i="35"/>
  <c r="E71" i="35"/>
  <c r="G53" i="35"/>
  <c r="F53" i="35"/>
  <c r="H53" i="35" s="1"/>
  <c r="D53" i="35"/>
  <c r="C53" i="35"/>
  <c r="H52" i="35"/>
  <c r="E52" i="35"/>
  <c r="I52" i="35" s="1"/>
  <c r="C53" i="36" s="1"/>
  <c r="D53" i="36" s="1"/>
  <c r="G50" i="35"/>
  <c r="F50" i="35"/>
  <c r="D50" i="35"/>
  <c r="C50" i="35"/>
  <c r="H49" i="35"/>
  <c r="E49" i="35"/>
  <c r="I49" i="35" l="1"/>
  <c r="C50" i="36" s="1"/>
  <c r="D50" i="36" s="1"/>
  <c r="H50" i="35"/>
  <c r="I59" i="35"/>
  <c r="C60" i="36" s="1"/>
  <c r="D60" i="36" s="1"/>
  <c r="I55" i="35"/>
  <c r="C56" i="36" s="1"/>
  <c r="D56" i="36" s="1"/>
  <c r="H56" i="35"/>
  <c r="E60" i="35"/>
  <c r="I62" i="35"/>
  <c r="C63" i="36" s="1"/>
  <c r="D63" i="36" s="1"/>
  <c r="H64" i="35"/>
  <c r="H67" i="35"/>
  <c r="I67" i="35" s="1"/>
  <c r="C68" i="36" s="1"/>
  <c r="D68" i="36" s="1"/>
  <c r="E53" i="35"/>
  <c r="I53" i="35" s="1"/>
  <c r="C54" i="36" s="1"/>
  <c r="D54" i="36" s="1"/>
  <c r="E56" i="35"/>
  <c r="I56" i="35" s="1"/>
  <c r="C57" i="36" s="1"/>
  <c r="D57" i="36" s="1"/>
  <c r="I58" i="35"/>
  <c r="C59" i="36" s="1"/>
  <c r="D59" i="36" s="1"/>
  <c r="H60" i="35"/>
  <c r="E50" i="35"/>
  <c r="I50" i="35" s="1"/>
  <c r="C51" i="36" s="1"/>
  <c r="D51" i="36" s="1"/>
  <c r="G47" i="35"/>
  <c r="F47" i="35"/>
  <c r="D47" i="35"/>
  <c r="C47" i="35"/>
  <c r="H46" i="35"/>
  <c r="E46" i="35"/>
  <c r="G44" i="35"/>
  <c r="F44" i="35"/>
  <c r="H44" i="35" s="1"/>
  <c r="D44" i="35"/>
  <c r="C44" i="35"/>
  <c r="H43" i="35"/>
  <c r="E43" i="35"/>
  <c r="I43" i="35" s="1"/>
  <c r="C44" i="36" s="1"/>
  <c r="D44" i="36" s="1"/>
  <c r="G31" i="35"/>
  <c r="F31" i="35"/>
  <c r="D31" i="35"/>
  <c r="C31" i="35"/>
  <c r="E27" i="35"/>
  <c r="H27" i="35"/>
  <c r="E26" i="35"/>
  <c r="H26" i="35"/>
  <c r="H20" i="35"/>
  <c r="H21" i="35"/>
  <c r="E20" i="35"/>
  <c r="H9" i="35"/>
  <c r="E9" i="35"/>
  <c r="I60" i="35" l="1"/>
  <c r="C61" i="36" s="1"/>
  <c r="D61" i="36" s="1"/>
  <c r="E31" i="35"/>
  <c r="E47" i="35"/>
  <c r="I47" i="35" s="1"/>
  <c r="C48" i="36" s="1"/>
  <c r="D48" i="36" s="1"/>
  <c r="E44" i="35"/>
  <c r="I46" i="35"/>
  <c r="C47" i="36" s="1"/>
  <c r="D47" i="36" s="1"/>
  <c r="H47" i="35"/>
  <c r="C65" i="36"/>
  <c r="D65" i="36" s="1"/>
  <c r="I44" i="35"/>
  <c r="C45" i="36" s="1"/>
  <c r="D45" i="36" s="1"/>
  <c r="I9" i="35"/>
  <c r="C10" i="36" s="1"/>
  <c r="I27" i="35"/>
  <c r="C28" i="36" s="1"/>
  <c r="D28" i="36" s="1"/>
  <c r="I26" i="35"/>
  <c r="C27" i="36" s="1"/>
  <c r="D27" i="36" s="1"/>
  <c r="I20" i="35"/>
  <c r="C21" i="36" s="1"/>
  <c r="D21" i="36" s="1"/>
  <c r="B63" i="37"/>
  <c r="O16" i="37"/>
  <c r="N16" i="37"/>
  <c r="M16" i="37"/>
  <c r="L16" i="37"/>
  <c r="K16" i="37"/>
  <c r="J16" i="37"/>
  <c r="I16" i="37"/>
  <c r="H16" i="37"/>
  <c r="G16" i="37"/>
  <c r="F16" i="37"/>
  <c r="I19" i="37"/>
  <c r="H19" i="37"/>
  <c r="G19" i="37"/>
  <c r="D101" i="36"/>
  <c r="D96" i="36"/>
  <c r="C95" i="36"/>
  <c r="C94" i="36"/>
  <c r="E93" i="36"/>
  <c r="D93" i="36"/>
  <c r="C93" i="36" s="1"/>
  <c r="F86" i="36"/>
  <c r="E86" i="36"/>
  <c r="F42" i="36"/>
  <c r="E42" i="36"/>
  <c r="F39" i="36"/>
  <c r="E39" i="36"/>
  <c r="F36" i="36"/>
  <c r="E36" i="36"/>
  <c r="F24" i="36"/>
  <c r="E24" i="36"/>
  <c r="F16" i="36"/>
  <c r="E16" i="36"/>
  <c r="F13" i="36"/>
  <c r="E13" i="36"/>
  <c r="G41" i="35"/>
  <c r="F41" i="35"/>
  <c r="D41" i="35"/>
  <c r="C41" i="35"/>
  <c r="H40" i="35"/>
  <c r="E40" i="35"/>
  <c r="G38" i="35"/>
  <c r="F38" i="35"/>
  <c r="D38" i="35"/>
  <c r="C38" i="35"/>
  <c r="H37" i="35"/>
  <c r="E37" i="35"/>
  <c r="G35" i="35"/>
  <c r="F35" i="35"/>
  <c r="D35" i="35"/>
  <c r="C35" i="35"/>
  <c r="H34" i="35"/>
  <c r="E34" i="35"/>
  <c r="H33" i="35"/>
  <c r="E33" i="35"/>
  <c r="H25" i="35"/>
  <c r="E25" i="35"/>
  <c r="G23" i="35"/>
  <c r="F23" i="35"/>
  <c r="D23" i="35"/>
  <c r="C23" i="35"/>
  <c r="H22" i="35"/>
  <c r="E22" i="35"/>
  <c r="E21" i="35"/>
  <c r="H19" i="35"/>
  <c r="E19" i="35"/>
  <c r="H18" i="35"/>
  <c r="E18" i="35"/>
  <c r="H17" i="35"/>
  <c r="E17" i="35"/>
  <c r="G15" i="35"/>
  <c r="F15" i="35"/>
  <c r="D15" i="35"/>
  <c r="C15" i="35"/>
  <c r="H14" i="35"/>
  <c r="E14" i="35"/>
  <c r="G12" i="35"/>
  <c r="D12" i="35"/>
  <c r="H11" i="35"/>
  <c r="E11" i="35"/>
  <c r="H10" i="35"/>
  <c r="E10" i="35"/>
  <c r="C70" i="35" l="1"/>
  <c r="I18" i="37"/>
  <c r="I17" i="37"/>
  <c r="F70" i="36"/>
  <c r="E70" i="36"/>
  <c r="H18" i="37"/>
  <c r="H17" i="37"/>
  <c r="M23" i="37"/>
  <c r="M24" i="37" s="1"/>
  <c r="C96" i="36"/>
  <c r="D70" i="35"/>
  <c r="F70" i="35"/>
  <c r="G70" i="35"/>
  <c r="N23" i="37"/>
  <c r="N24" i="37" s="1"/>
  <c r="K23" i="37"/>
  <c r="K24" i="37" s="1"/>
  <c r="L23" i="37"/>
  <c r="L24" i="37" s="1"/>
  <c r="H35" i="35"/>
  <c r="E38" i="35"/>
  <c r="I40" i="35"/>
  <c r="C41" i="36" s="1"/>
  <c r="D41" i="36" s="1"/>
  <c r="H41" i="35"/>
  <c r="I18" i="35"/>
  <c r="C19" i="36" s="1"/>
  <c r="E23" i="35"/>
  <c r="I11" i="35"/>
  <c r="H12" i="35"/>
  <c r="I12" i="35" s="1"/>
  <c r="I19" i="35"/>
  <c r="C20" i="36" s="1"/>
  <c r="D20" i="36" s="1"/>
  <c r="I22" i="35"/>
  <c r="C23" i="36" s="1"/>
  <c r="D23" i="36" s="1"/>
  <c r="H23" i="35"/>
  <c r="E35" i="35"/>
  <c r="I37" i="35"/>
  <c r="C38" i="36" s="1"/>
  <c r="D38" i="36" s="1"/>
  <c r="H38" i="35"/>
  <c r="I38" i="35" s="1"/>
  <c r="C39" i="36" s="1"/>
  <c r="D39" i="36" s="1"/>
  <c r="E41" i="35"/>
  <c r="I14" i="35"/>
  <c r="C15" i="36" s="1"/>
  <c r="D15" i="36" s="1"/>
  <c r="H15" i="35"/>
  <c r="I25" i="35"/>
  <c r="C26" i="36" s="1"/>
  <c r="D26" i="36" s="1"/>
  <c r="H31" i="35"/>
  <c r="I33" i="35"/>
  <c r="C34" i="36" s="1"/>
  <c r="D34" i="36" s="1"/>
  <c r="I21" i="35"/>
  <c r="C22" i="36" s="1"/>
  <c r="D22" i="36" s="1"/>
  <c r="I10" i="35"/>
  <c r="E15" i="35"/>
  <c r="I17" i="35"/>
  <c r="C18" i="36" s="1"/>
  <c r="D18" i="36" s="1"/>
  <c r="I34" i="35"/>
  <c r="C35" i="36" s="1"/>
  <c r="D35" i="36" s="1"/>
  <c r="C12" i="36" l="1"/>
  <c r="D12" i="36" s="1"/>
  <c r="F71" i="36"/>
  <c r="G14" i="37" s="1"/>
  <c r="G18" i="37" s="1"/>
  <c r="D14" i="38"/>
  <c r="G13" i="37"/>
  <c r="G17" i="37" s="1"/>
  <c r="C14" i="38"/>
  <c r="C18" i="38" s="1"/>
  <c r="E71" i="36"/>
  <c r="F14" i="37" s="1"/>
  <c r="D10" i="36"/>
  <c r="C11" i="36"/>
  <c r="D11" i="36" s="1"/>
  <c r="H70" i="35"/>
  <c r="H71" i="35" s="1"/>
  <c r="I35" i="35"/>
  <c r="C36" i="36" s="1"/>
  <c r="D36" i="36" s="1"/>
  <c r="C72" i="36"/>
  <c r="C76" i="36" s="1"/>
  <c r="F85" i="36"/>
  <c r="F89" i="36" s="1"/>
  <c r="E70" i="35"/>
  <c r="C71" i="36"/>
  <c r="E85" i="36"/>
  <c r="E89" i="36" s="1"/>
  <c r="I23" i="35"/>
  <c r="C24" i="36" s="1"/>
  <c r="I41" i="35"/>
  <c r="C42" i="36" s="1"/>
  <c r="D42" i="36" s="1"/>
  <c r="I15" i="35"/>
  <c r="C16" i="36" s="1"/>
  <c r="D16" i="36" s="1"/>
  <c r="B14" i="38" l="1"/>
  <c r="D18" i="38"/>
  <c r="B18" i="38" s="1"/>
  <c r="D71" i="36"/>
  <c r="C13" i="36"/>
  <c r="D13" i="36" s="1"/>
  <c r="I31" i="35"/>
  <c r="C32" i="36" s="1"/>
  <c r="D32" i="36" s="1"/>
  <c r="C80" i="36"/>
  <c r="C78" i="36" s="1"/>
  <c r="D72" i="36"/>
  <c r="C80" i="35"/>
  <c r="C76" i="35"/>
  <c r="C78" i="35" l="1"/>
  <c r="C86" i="36"/>
  <c r="D86" i="36" s="1"/>
  <c r="I70" i="35"/>
  <c r="I71" i="35" s="1"/>
  <c r="F19" i="37"/>
  <c r="D19" i="37" s="1"/>
  <c r="D15" i="37"/>
  <c r="C70" i="36" l="1"/>
  <c r="C75" i="36" s="1"/>
  <c r="C81" i="36" s="1"/>
  <c r="C75" i="35"/>
  <c r="C81" i="35" l="1"/>
  <c r="C89" i="36" s="1"/>
  <c r="C85" i="36"/>
  <c r="F17" i="37"/>
  <c r="D17" i="37" s="1"/>
  <c r="B53" i="37" s="1"/>
  <c r="C77" i="36"/>
  <c r="C77" i="35"/>
  <c r="D79" i="35" s="1"/>
  <c r="D24" i="36"/>
  <c r="D19" i="36"/>
  <c r="D13" i="37" l="1"/>
  <c r="B52" i="37" s="1"/>
  <c r="D79" i="36"/>
  <c r="D14" i="37"/>
  <c r="B60" i="37" s="1"/>
  <c r="F18" i="37"/>
  <c r="D18" i="37" s="1"/>
  <c r="D70" i="36"/>
  <c r="D85" i="36" l="1"/>
  <c r="D89" i="36" l="1"/>
  <c r="B23" i="18" l="1"/>
  <c r="B21" i="18"/>
  <c r="E32" i="18"/>
  <c r="F32" i="18"/>
  <c r="M32" i="18" s="1"/>
  <c r="G32" i="18"/>
  <c r="H32" i="18"/>
  <c r="E23" i="18"/>
  <c r="F23" i="18"/>
  <c r="M23" i="18" s="1"/>
  <c r="G23" i="18"/>
  <c r="H23" i="18"/>
  <c r="E24" i="18"/>
  <c r="F24" i="18"/>
  <c r="G24" i="18"/>
  <c r="H24" i="18"/>
  <c r="M25" i="18"/>
  <c r="E27" i="18"/>
  <c r="F27" i="18"/>
  <c r="M27" i="18" s="1"/>
  <c r="G27" i="18"/>
  <c r="H27" i="18"/>
  <c r="E28" i="18"/>
  <c r="E33" i="18" s="1"/>
  <c r="E35" i="18" s="1"/>
  <c r="F8" i="11" s="1"/>
  <c r="F28" i="18"/>
  <c r="G28" i="18"/>
  <c r="H28" i="18"/>
  <c r="E29" i="18"/>
  <c r="F29" i="18"/>
  <c r="M29" i="18" s="1"/>
  <c r="G29" i="18"/>
  <c r="H29" i="18"/>
  <c r="E30" i="18"/>
  <c r="F30" i="18"/>
  <c r="G30" i="18"/>
  <c r="H30" i="18"/>
  <c r="E31" i="18"/>
  <c r="F31" i="18"/>
  <c r="M31" i="18" s="1"/>
  <c r="G31" i="18"/>
  <c r="H31" i="18"/>
  <c r="M34" i="18"/>
  <c r="M36" i="18"/>
  <c r="M37" i="18"/>
  <c r="M38" i="18"/>
  <c r="M39" i="18"/>
  <c r="M40" i="18"/>
  <c r="M41" i="18"/>
  <c r="O22" i="18"/>
  <c r="O23" i="18"/>
  <c r="O24" i="18"/>
  <c r="O25" i="18"/>
  <c r="O26" i="18"/>
  <c r="O27" i="18"/>
  <c r="O28" i="18"/>
  <c r="O29" i="18"/>
  <c r="O30" i="18"/>
  <c r="O31" i="18"/>
  <c r="O32" i="18"/>
  <c r="P9" i="11"/>
  <c r="P10" i="11"/>
  <c r="P11" i="11"/>
  <c r="P16" i="11"/>
  <c r="P17" i="11"/>
  <c r="P21" i="18"/>
  <c r="P22" i="18"/>
  <c r="P23" i="18"/>
  <c r="P24" i="18"/>
  <c r="P25" i="18"/>
  <c r="P26" i="18"/>
  <c r="P27" i="18"/>
  <c r="P28" i="18"/>
  <c r="P29" i="18"/>
  <c r="P30" i="18"/>
  <c r="P31" i="18"/>
  <c r="P32" i="18"/>
  <c r="Q9" i="11"/>
  <c r="Q10" i="11"/>
  <c r="Q11" i="11"/>
  <c r="V22" i="18"/>
  <c r="V23" i="18"/>
  <c r="V24" i="18"/>
  <c r="V25" i="18"/>
  <c r="V26" i="18"/>
  <c r="V27" i="18"/>
  <c r="V28" i="18"/>
  <c r="V29" i="18"/>
  <c r="V30" i="18"/>
  <c r="V31" i="18"/>
  <c r="V32" i="18"/>
  <c r="G9" i="11"/>
  <c r="G10" i="11"/>
  <c r="G11" i="11"/>
  <c r="G16" i="11"/>
  <c r="G17" i="11"/>
  <c r="G33" i="18"/>
  <c r="G35" i="18" s="1"/>
  <c r="H9" i="11"/>
  <c r="H10" i="11"/>
  <c r="H11" i="11"/>
  <c r="H16" i="11"/>
  <c r="H17" i="11"/>
  <c r="H33" i="18"/>
  <c r="H35" i="18" s="1"/>
  <c r="I9" i="11"/>
  <c r="I10" i="11"/>
  <c r="I11" i="11"/>
  <c r="I16" i="11"/>
  <c r="I17" i="11"/>
  <c r="I23" i="18"/>
  <c r="I24" i="18"/>
  <c r="I27" i="18"/>
  <c r="I28" i="18"/>
  <c r="I29" i="18"/>
  <c r="I30" i="18"/>
  <c r="I31" i="18"/>
  <c r="I32" i="18"/>
  <c r="J9" i="11"/>
  <c r="J10" i="11"/>
  <c r="J11" i="11"/>
  <c r="J16" i="11"/>
  <c r="J17" i="11"/>
  <c r="J23" i="18"/>
  <c r="N23" i="18" s="1"/>
  <c r="J27" i="18"/>
  <c r="N27" i="18" s="1"/>
  <c r="J28" i="18"/>
  <c r="J29" i="18"/>
  <c r="J30" i="18"/>
  <c r="J31" i="18"/>
  <c r="J32" i="18"/>
  <c r="K9" i="11"/>
  <c r="K10" i="11"/>
  <c r="K11" i="11"/>
  <c r="K16" i="11"/>
  <c r="K17" i="11"/>
  <c r="N21" i="18"/>
  <c r="K23" i="18"/>
  <c r="K24" i="18"/>
  <c r="N25" i="18"/>
  <c r="K27" i="18"/>
  <c r="K28" i="18"/>
  <c r="K29" i="18"/>
  <c r="N29" i="18" s="1"/>
  <c r="K30" i="18"/>
  <c r="K31" i="18"/>
  <c r="K32" i="18"/>
  <c r="L9" i="11"/>
  <c r="L10" i="11"/>
  <c r="L11" i="11"/>
  <c r="L16" i="11"/>
  <c r="L17" i="11"/>
  <c r="L23" i="18"/>
  <c r="L24" i="18"/>
  <c r="L27" i="18"/>
  <c r="L28" i="18"/>
  <c r="L29" i="18"/>
  <c r="L30" i="18"/>
  <c r="L31" i="18"/>
  <c r="L32" i="18"/>
  <c r="N32" i="18" s="1"/>
  <c r="M9" i="11"/>
  <c r="M10" i="11"/>
  <c r="M11" i="11"/>
  <c r="M16" i="11"/>
  <c r="M17" i="11"/>
  <c r="F9" i="11"/>
  <c r="N9" i="11" s="1"/>
  <c r="F10" i="11"/>
  <c r="F11" i="11"/>
  <c r="F16" i="11"/>
  <c r="F17" i="11"/>
  <c r="M9" i="18"/>
  <c r="N9" i="18"/>
  <c r="M10" i="18"/>
  <c r="N10" i="18"/>
  <c r="M11" i="18"/>
  <c r="N11" i="18"/>
  <c r="M12" i="18"/>
  <c r="N12" i="18"/>
  <c r="M13" i="18"/>
  <c r="N13" i="18"/>
  <c r="M14" i="18"/>
  <c r="N14" i="18"/>
  <c r="M15" i="18"/>
  <c r="M16" i="18"/>
  <c r="N16" i="18"/>
  <c r="M17" i="18"/>
  <c r="N17" i="18"/>
  <c r="M18" i="18"/>
  <c r="N18" i="18"/>
  <c r="M19" i="18"/>
  <c r="N19" i="18"/>
  <c r="N8" i="18"/>
  <c r="M8" i="18"/>
  <c r="B24" i="18"/>
  <c r="B25" i="18"/>
  <c r="B26" i="18"/>
  <c r="B27" i="18"/>
  <c r="B28" i="18"/>
  <c r="B29" i="18"/>
  <c r="B30" i="18"/>
  <c r="B31" i="18"/>
  <c r="B32" i="18"/>
  <c r="J11" i="31"/>
  <c r="J8" i="31"/>
  <c r="H11" i="31"/>
  <c r="H8" i="31"/>
  <c r="H26" i="31" s="1"/>
  <c r="I11" i="31"/>
  <c r="I8" i="31"/>
  <c r="N30" i="18"/>
  <c r="N34" i="18"/>
  <c r="N36" i="18"/>
  <c r="N37" i="18"/>
  <c r="N38" i="18"/>
  <c r="N39" i="18"/>
  <c r="N40" i="18"/>
  <c r="N41" i="18"/>
  <c r="B22" i="18"/>
  <c r="Q21" i="21"/>
  <c r="E12" i="11"/>
  <c r="E18" i="11"/>
  <c r="E20" i="29"/>
  <c r="E11" i="31"/>
  <c r="E8" i="31" s="1"/>
  <c r="Q9" i="31"/>
  <c r="P43" i="31"/>
  <c r="P50" i="31" s="1"/>
  <c r="N43" i="31"/>
  <c r="N50" i="31" s="1"/>
  <c r="J43" i="31"/>
  <c r="J50" i="31" s="1"/>
  <c r="F43" i="31"/>
  <c r="F50" i="31" s="1"/>
  <c r="Q49" i="31"/>
  <c r="Q48" i="31"/>
  <c r="Q47" i="31"/>
  <c r="Q46" i="31"/>
  <c r="Q45" i="31"/>
  <c r="Q44" i="31"/>
  <c r="O43" i="31"/>
  <c r="O50" i="31" s="1"/>
  <c r="M43" i="31"/>
  <c r="M50" i="31" s="1"/>
  <c r="L43" i="31"/>
  <c r="L50" i="31" s="1"/>
  <c r="K43" i="31"/>
  <c r="K50" i="31" s="1"/>
  <c r="I43" i="31"/>
  <c r="I50" i="31" s="1"/>
  <c r="H43" i="31"/>
  <c r="H50" i="31" s="1"/>
  <c r="G43" i="31"/>
  <c r="G50" i="31" s="1"/>
  <c r="E43" i="31"/>
  <c r="E50" i="31" s="1"/>
  <c r="Q41" i="31"/>
  <c r="Q40" i="31"/>
  <c r="Q39" i="31"/>
  <c r="Q38" i="31"/>
  <c r="Q37" i="31"/>
  <c r="Q36" i="31"/>
  <c r="Q35" i="31"/>
  <c r="Q34" i="31"/>
  <c r="Q33" i="31"/>
  <c r="P32" i="31"/>
  <c r="P31" i="31"/>
  <c r="P42" i="31" s="1"/>
  <c r="P51" i="31" s="1"/>
  <c r="O32" i="31"/>
  <c r="N32" i="31"/>
  <c r="N42" i="31" s="1"/>
  <c r="N51" i="31" s="1"/>
  <c r="N31" i="31"/>
  <c r="M32" i="31"/>
  <c r="L32" i="31"/>
  <c r="L31" i="31"/>
  <c r="K32" i="31"/>
  <c r="J32" i="31"/>
  <c r="I32" i="31"/>
  <c r="H32" i="31"/>
  <c r="H31" i="31"/>
  <c r="H42" i="31" s="1"/>
  <c r="H51" i="31" s="1"/>
  <c r="G32" i="31"/>
  <c r="E32" i="31"/>
  <c r="F32" i="31"/>
  <c r="F31" i="31"/>
  <c r="O31" i="31"/>
  <c r="O42" i="31" s="1"/>
  <c r="M31" i="31"/>
  <c r="M42" i="31" s="1"/>
  <c r="M51" i="31" s="1"/>
  <c r="K31" i="31"/>
  <c r="K42" i="31"/>
  <c r="K51" i="31" s="1"/>
  <c r="J31" i="31"/>
  <c r="I31" i="31"/>
  <c r="I42" i="31" s="1"/>
  <c r="G31" i="31"/>
  <c r="E31" i="31"/>
  <c r="E42" i="31"/>
  <c r="E51" i="31" s="1"/>
  <c r="Q30" i="31"/>
  <c r="Q29" i="31"/>
  <c r="Q28" i="31"/>
  <c r="Q25" i="31"/>
  <c r="Q24" i="31"/>
  <c r="P23" i="31"/>
  <c r="O23" i="31"/>
  <c r="O20" i="31"/>
  <c r="O19" i="31" s="1"/>
  <c r="O11" i="31"/>
  <c r="O8" i="31" s="1"/>
  <c r="O15" i="31"/>
  <c r="N23" i="31"/>
  <c r="M23" i="31"/>
  <c r="L23" i="31"/>
  <c r="K23" i="31"/>
  <c r="J23" i="31"/>
  <c r="I23" i="31"/>
  <c r="H23" i="31"/>
  <c r="G23" i="31"/>
  <c r="G20" i="31"/>
  <c r="G11" i="31"/>
  <c r="G8" i="31" s="1"/>
  <c r="G15" i="31"/>
  <c r="F23" i="31"/>
  <c r="E23" i="31"/>
  <c r="Q22" i="31"/>
  <c r="Q21" i="31"/>
  <c r="P20" i="31"/>
  <c r="N20" i="31"/>
  <c r="M20" i="31"/>
  <c r="M19" i="31" s="1"/>
  <c r="L20" i="31"/>
  <c r="L19" i="31" s="1"/>
  <c r="K20" i="31"/>
  <c r="K19" i="31" s="1"/>
  <c r="J20" i="31"/>
  <c r="J19" i="31" s="1"/>
  <c r="I20" i="31"/>
  <c r="I19" i="31" s="1"/>
  <c r="H20" i="31"/>
  <c r="H19" i="31" s="1"/>
  <c r="F20" i="31"/>
  <c r="F19" i="31" s="1"/>
  <c r="E20" i="31"/>
  <c r="E19" i="31" s="1"/>
  <c r="P11" i="31"/>
  <c r="P8" i="31" s="1"/>
  <c r="P15" i="31"/>
  <c r="N19" i="31"/>
  <c r="L11" i="31"/>
  <c r="L8" i="31"/>
  <c r="L15" i="31"/>
  <c r="H15" i="31"/>
  <c r="Q18" i="31"/>
  <c r="Q17" i="31"/>
  <c r="Q16" i="31"/>
  <c r="Q15" i="31"/>
  <c r="Q12" i="31"/>
  <c r="Q13" i="31"/>
  <c r="Q11" i="31" s="1"/>
  <c r="Q14" i="31"/>
  <c r="N15" i="31"/>
  <c r="M15" i="31"/>
  <c r="K15" i="31"/>
  <c r="J15" i="31"/>
  <c r="I15" i="31"/>
  <c r="F15" i="31"/>
  <c r="E15" i="31"/>
  <c r="N11" i="31"/>
  <c r="N8" i="31" s="1"/>
  <c r="M11" i="31"/>
  <c r="M8" i="31" s="1"/>
  <c r="M26" i="31" s="1"/>
  <c r="M53" i="31" s="1"/>
  <c r="K11" i="31"/>
  <c r="K8" i="31" s="1"/>
  <c r="F11" i="31"/>
  <c r="F8" i="31" s="1"/>
  <c r="Q10" i="31"/>
  <c r="H20" i="29"/>
  <c r="H19" i="29" s="1"/>
  <c r="H23" i="29"/>
  <c r="H32" i="29"/>
  <c r="H43" i="29"/>
  <c r="H50" i="29" s="1"/>
  <c r="G20" i="29"/>
  <c r="G23" i="29"/>
  <c r="G19" i="29" s="1"/>
  <c r="G43" i="29"/>
  <c r="G50" i="29" s="1"/>
  <c r="F20" i="29"/>
  <c r="F23" i="29"/>
  <c r="F32" i="29"/>
  <c r="E31" i="29"/>
  <c r="E43" i="29"/>
  <c r="E50" i="29" s="1"/>
  <c r="Q44" i="21"/>
  <c r="Q43" i="21" s="1"/>
  <c r="Q50" i="21" s="1"/>
  <c r="Q49" i="21"/>
  <c r="Q48" i="21"/>
  <c r="Q47" i="21"/>
  <c r="Q46" i="21"/>
  <c r="Q45" i="21"/>
  <c r="E43" i="21"/>
  <c r="E50" i="21" s="1"/>
  <c r="G43" i="21"/>
  <c r="G50" i="21" s="1"/>
  <c r="F43" i="21"/>
  <c r="F50" i="21" s="1"/>
  <c r="P32" i="21"/>
  <c r="Q41" i="21"/>
  <c r="Q34" i="21"/>
  <c r="Q33" i="21"/>
  <c r="F32" i="21"/>
  <c r="E32" i="21"/>
  <c r="P31" i="21"/>
  <c r="P42" i="21" s="1"/>
  <c r="Q30" i="21"/>
  <c r="Q29" i="21"/>
  <c r="Q28" i="21"/>
  <c r="E31" i="21"/>
  <c r="E42" i="21" s="1"/>
  <c r="G32" i="29"/>
  <c r="E32" i="29"/>
  <c r="F31" i="29"/>
  <c r="G31" i="29"/>
  <c r="H31" i="29"/>
  <c r="H42" i="29" s="1"/>
  <c r="Q54" i="21"/>
  <c r="P15" i="21"/>
  <c r="P43" i="21"/>
  <c r="P50" i="21" s="1"/>
  <c r="Q35" i="21"/>
  <c r="Q36" i="21"/>
  <c r="Q37" i="21"/>
  <c r="Q38" i="21"/>
  <c r="Q39" i="21"/>
  <c r="Q40" i="21"/>
  <c r="G32" i="21"/>
  <c r="H32" i="21"/>
  <c r="I32" i="21"/>
  <c r="J32" i="21"/>
  <c r="K32" i="21"/>
  <c r="L32" i="21"/>
  <c r="M32" i="21"/>
  <c r="N32" i="21"/>
  <c r="O32" i="21"/>
  <c r="F31" i="21"/>
  <c r="G31" i="21"/>
  <c r="H31" i="21"/>
  <c r="H42" i="21" s="1"/>
  <c r="H51" i="21" s="1"/>
  <c r="I31" i="21"/>
  <c r="I42" i="21" s="1"/>
  <c r="J31" i="21"/>
  <c r="J42" i="21" s="1"/>
  <c r="K31" i="21"/>
  <c r="L31" i="21"/>
  <c r="M31" i="21"/>
  <c r="M42" i="21" s="1"/>
  <c r="N31" i="21"/>
  <c r="N42" i="21" s="1"/>
  <c r="O31" i="21"/>
  <c r="L10" i="17"/>
  <c r="L9" i="17"/>
  <c r="L8" i="17"/>
  <c r="M7" i="17"/>
  <c r="M11" i="17" s="1"/>
  <c r="O14" i="11" s="1"/>
  <c r="L7" i="17"/>
  <c r="D29" i="27"/>
  <c r="D12" i="27"/>
  <c r="D8" i="27"/>
  <c r="E29" i="27"/>
  <c r="F29" i="27"/>
  <c r="G29" i="27"/>
  <c r="H29" i="27"/>
  <c r="N29" i="27"/>
  <c r="N19" i="27"/>
  <c r="H19" i="27"/>
  <c r="G19" i="27"/>
  <c r="F19" i="27"/>
  <c r="E19" i="27"/>
  <c r="E30" i="27" s="1"/>
  <c r="D19" i="27"/>
  <c r="D15" i="27"/>
  <c r="Q9" i="21"/>
  <c r="Q14" i="21"/>
  <c r="Q16" i="21"/>
  <c r="Q17" i="21"/>
  <c r="D55" i="21"/>
  <c r="E25" i="11"/>
  <c r="E26" i="11" s="1"/>
  <c r="U11" i="17"/>
  <c r="W14" i="11" s="1"/>
  <c r="U14" i="17"/>
  <c r="P11" i="17"/>
  <c r="R14" i="11" s="1"/>
  <c r="R18" i="11" s="1"/>
  <c r="R19" i="11" s="1"/>
  <c r="R27" i="11" s="1"/>
  <c r="R28" i="11" s="1"/>
  <c r="R29" i="11" s="1"/>
  <c r="P14" i="17"/>
  <c r="N11" i="17"/>
  <c r="P14" i="11" s="1"/>
  <c r="N14" i="17"/>
  <c r="P15" i="11" s="1"/>
  <c r="M12" i="17"/>
  <c r="M13" i="17"/>
  <c r="M14" i="17" s="1"/>
  <c r="O15" i="11" s="1"/>
  <c r="M16" i="17"/>
  <c r="O17" i="11" s="1"/>
  <c r="M15" i="17"/>
  <c r="O16" i="11" s="1"/>
  <c r="L12" i="17"/>
  <c r="L13" i="17"/>
  <c r="L16" i="17"/>
  <c r="N17" i="11" s="1"/>
  <c r="L15" i="17"/>
  <c r="E11" i="17"/>
  <c r="G14" i="11" s="1"/>
  <c r="E14" i="17"/>
  <c r="G15" i="11" s="1"/>
  <c r="F11" i="17"/>
  <c r="H14" i="11" s="1"/>
  <c r="F14" i="17"/>
  <c r="H15" i="11" s="1"/>
  <c r="G11" i="17"/>
  <c r="I14" i="11" s="1"/>
  <c r="G14" i="17"/>
  <c r="I15" i="11" s="1"/>
  <c r="H11" i="17"/>
  <c r="J14" i="11" s="1"/>
  <c r="H14" i="17"/>
  <c r="I11" i="17"/>
  <c r="I14" i="17"/>
  <c r="K15" i="11" s="1"/>
  <c r="J11" i="17"/>
  <c r="L14" i="11" s="1"/>
  <c r="J14" i="17"/>
  <c r="L15" i="11" s="1"/>
  <c r="K11" i="17"/>
  <c r="M14" i="11" s="1"/>
  <c r="K14" i="17"/>
  <c r="D11" i="17"/>
  <c r="D14" i="17"/>
  <c r="F15" i="11" s="1"/>
  <c r="E11" i="29"/>
  <c r="E8" i="29" s="1"/>
  <c r="E15" i="29"/>
  <c r="E23" i="29"/>
  <c r="E19" i="29"/>
  <c r="E13" i="23" s="1"/>
  <c r="N23" i="11"/>
  <c r="F8" i="27"/>
  <c r="F14" i="27" s="1"/>
  <c r="G8" i="27"/>
  <c r="H8" i="27"/>
  <c r="N8" i="27"/>
  <c r="E8" i="27"/>
  <c r="E15" i="27"/>
  <c r="N26" i="18"/>
  <c r="W25" i="11"/>
  <c r="W26" i="11" s="1"/>
  <c r="Q25" i="11"/>
  <c r="Q26" i="11" s="1"/>
  <c r="P25" i="11"/>
  <c r="P26" i="11" s="1"/>
  <c r="O23" i="11"/>
  <c r="O25" i="11" s="1"/>
  <c r="O26" i="11" s="1"/>
  <c r="N24" i="11"/>
  <c r="N25" i="11" s="1"/>
  <c r="M25" i="11"/>
  <c r="M26" i="11" s="1"/>
  <c r="L25" i="11"/>
  <c r="L26" i="11" s="1"/>
  <c r="K25" i="11"/>
  <c r="K26" i="11" s="1"/>
  <c r="J25" i="11"/>
  <c r="J26" i="11" s="1"/>
  <c r="I25" i="11"/>
  <c r="I26" i="11" s="1"/>
  <c r="H25" i="11"/>
  <c r="H26" i="11" s="1"/>
  <c r="G25" i="11"/>
  <c r="G26" i="11" s="1"/>
  <c r="F25" i="11"/>
  <c r="F26" i="11" s="1"/>
  <c r="N16" i="11"/>
  <c r="F43" i="29"/>
  <c r="F50" i="29"/>
  <c r="E11" i="21"/>
  <c r="E8" i="21" s="1"/>
  <c r="E15" i="21"/>
  <c r="E20" i="21"/>
  <c r="E23" i="21"/>
  <c r="E19" i="21" s="1"/>
  <c r="E54" i="21"/>
  <c r="F11" i="21"/>
  <c r="F8" i="21" s="1"/>
  <c r="F15" i="21"/>
  <c r="F20" i="21"/>
  <c r="G11" i="21"/>
  <c r="G8" i="21" s="1"/>
  <c r="G15" i="21"/>
  <c r="H43" i="21"/>
  <c r="H50" i="21"/>
  <c r="H11" i="21"/>
  <c r="H8" i="21"/>
  <c r="H15" i="21"/>
  <c r="H20" i="21"/>
  <c r="H19" i="21" s="1"/>
  <c r="H23" i="21"/>
  <c r="I43" i="21"/>
  <c r="I50" i="21"/>
  <c r="I11" i="21"/>
  <c r="I8" i="21"/>
  <c r="I15" i="21"/>
  <c r="J43" i="21"/>
  <c r="J50" i="21" s="1"/>
  <c r="J15" i="21"/>
  <c r="K43" i="21"/>
  <c r="K50" i="21"/>
  <c r="K15" i="21"/>
  <c r="L43" i="21"/>
  <c r="L50" i="21" s="1"/>
  <c r="L15" i="21"/>
  <c r="M43" i="21"/>
  <c r="M50" i="21"/>
  <c r="M15" i="21"/>
  <c r="N21" i="11"/>
  <c r="N26" i="11" s="1"/>
  <c r="O24" i="11"/>
  <c r="O21" i="11"/>
  <c r="C22" i="18"/>
  <c r="C23" i="18"/>
  <c r="C24" i="18"/>
  <c r="C25" i="18"/>
  <c r="C26" i="18"/>
  <c r="C27" i="18"/>
  <c r="C31" i="18"/>
  <c r="C32" i="18"/>
  <c r="C21" i="18"/>
  <c r="H11" i="29"/>
  <c r="H8" i="29" s="1"/>
  <c r="H15" i="29"/>
  <c r="G11" i="29"/>
  <c r="G8" i="29"/>
  <c r="G15" i="29"/>
  <c r="F11" i="29"/>
  <c r="F8" i="29" s="1"/>
  <c r="F15" i="29"/>
  <c r="S18" i="29"/>
  <c r="F23" i="21"/>
  <c r="Q10" i="21"/>
  <c r="Q12" i="21"/>
  <c r="Q13" i="21"/>
  <c r="Q11" i="21" s="1"/>
  <c r="Q25" i="21"/>
  <c r="Q24" i="21"/>
  <c r="Q23" i="21" s="1"/>
  <c r="Q22" i="21"/>
  <c r="Q20" i="21"/>
  <c r="Q18" i="21"/>
  <c r="P20" i="21"/>
  <c r="P23" i="21"/>
  <c r="P19" i="21"/>
  <c r="O15" i="21"/>
  <c r="O20" i="21"/>
  <c r="O23" i="21"/>
  <c r="N15" i="21"/>
  <c r="N20" i="21"/>
  <c r="N19" i="21" s="1"/>
  <c r="N23" i="21"/>
  <c r="M20" i="21"/>
  <c r="M23" i="21"/>
  <c r="M19" i="21" s="1"/>
  <c r="L20" i="21"/>
  <c r="L23" i="21"/>
  <c r="L19" i="21"/>
  <c r="K20" i="21"/>
  <c r="K19" i="21" s="1"/>
  <c r="K23" i="21"/>
  <c r="J20" i="21"/>
  <c r="J19" i="21" s="1"/>
  <c r="J23" i="21"/>
  <c r="I20" i="21"/>
  <c r="I23" i="21"/>
  <c r="I19" i="21" s="1"/>
  <c r="I26" i="21" s="1"/>
  <c r="G20" i="21"/>
  <c r="G23" i="21"/>
  <c r="E42" i="11"/>
  <c r="E41" i="11"/>
  <c r="N15" i="27"/>
  <c r="N30" i="27" s="1"/>
  <c r="H15" i="27"/>
  <c r="G15" i="27"/>
  <c r="G12" i="27"/>
  <c r="G14" i="27" s="1"/>
  <c r="G14" i="23" s="1"/>
  <c r="F15" i="27"/>
  <c r="F30" i="27" s="1"/>
  <c r="F41" i="11"/>
  <c r="F42" i="11"/>
  <c r="P11" i="21"/>
  <c r="P8" i="21" s="1"/>
  <c r="O11" i="21"/>
  <c r="O8" i="21" s="1"/>
  <c r="O43" i="21"/>
  <c r="O50" i="21" s="1"/>
  <c r="N11" i="21"/>
  <c r="N8" i="21"/>
  <c r="N43" i="21"/>
  <c r="N50" i="21" s="1"/>
  <c r="M11" i="21"/>
  <c r="M8" i="21"/>
  <c r="L11" i="21"/>
  <c r="L8" i="21" s="1"/>
  <c r="L26" i="21" s="1"/>
  <c r="L53" i="21" s="1"/>
  <c r="K11" i="21"/>
  <c r="K8" i="21" s="1"/>
  <c r="J11" i="21"/>
  <c r="J8" i="21" s="1"/>
  <c r="E12" i="27"/>
  <c r="E14" i="27" s="1"/>
  <c r="E14" i="23" s="1"/>
  <c r="F12" i="27"/>
  <c r="H12" i="27"/>
  <c r="N12" i="27"/>
  <c r="N14" i="27"/>
  <c r="L42" i="21"/>
  <c r="L51" i="21" s="1"/>
  <c r="N31" i="18"/>
  <c r="N22" i="18"/>
  <c r="G17" i="17"/>
  <c r="G26" i="29"/>
  <c r="K26" i="31"/>
  <c r="K53" i="31" s="1"/>
  <c r="L26" i="31"/>
  <c r="F14" i="23"/>
  <c r="E54" i="29"/>
  <c r="D55" i="29"/>
  <c r="E26" i="21"/>
  <c r="I51" i="21"/>
  <c r="G13" i="23"/>
  <c r="I26" i="31"/>
  <c r="M15" i="11"/>
  <c r="K17" i="17"/>
  <c r="H13" i="23"/>
  <c r="J26" i="31"/>
  <c r="L14" i="17" l="1"/>
  <c r="N15" i="11" s="1"/>
  <c r="E42" i="29"/>
  <c r="I17" i="17"/>
  <c r="J33" i="18"/>
  <c r="J35" i="18" s="1"/>
  <c r="J42" i="18" s="1"/>
  <c r="E42" i="18"/>
  <c r="N28" i="18"/>
  <c r="N10" i="11"/>
  <c r="O9" i="11"/>
  <c r="O10" i="11"/>
  <c r="O11" i="11"/>
  <c r="N11" i="11"/>
  <c r="E53" i="21"/>
  <c r="E55" i="21" s="1"/>
  <c r="F54" i="21" s="1"/>
  <c r="H53" i="31"/>
  <c r="P33" i="18"/>
  <c r="P35" i="18" s="1"/>
  <c r="F33" i="18"/>
  <c r="F35" i="18" s="1"/>
  <c r="J15" i="11"/>
  <c r="J18" i="11" s="1"/>
  <c r="H17" i="17"/>
  <c r="V18" i="31"/>
  <c r="P19" i="31"/>
  <c r="G42" i="31"/>
  <c r="G51" i="31" s="1"/>
  <c r="Q31" i="31"/>
  <c r="F26" i="29"/>
  <c r="E32" i="27"/>
  <c r="Q31" i="21"/>
  <c r="O18" i="11"/>
  <c r="K42" i="21"/>
  <c r="K51" i="21" s="1"/>
  <c r="F42" i="21"/>
  <c r="Q32" i="21"/>
  <c r="N26" i="31"/>
  <c r="N53" i="31" s="1"/>
  <c r="Q8" i="31"/>
  <c r="Q43" i="31"/>
  <c r="Q50" i="31" s="1"/>
  <c r="N32" i="27"/>
  <c r="H26" i="29"/>
  <c r="H53" i="29" s="1"/>
  <c r="F12" i="11"/>
  <c r="F17" i="17"/>
  <c r="J26" i="21"/>
  <c r="M51" i="21"/>
  <c r="K26" i="21"/>
  <c r="E26" i="29"/>
  <c r="D30" i="27"/>
  <c r="I33" i="18"/>
  <c r="I35" i="18" s="1"/>
  <c r="J8" i="11" s="1"/>
  <c r="N24" i="18"/>
  <c r="M26" i="21"/>
  <c r="M53" i="21" s="1"/>
  <c r="N26" i="21"/>
  <c r="P26" i="21"/>
  <c r="Q19" i="21"/>
  <c r="F19" i="21"/>
  <c r="D17" i="17"/>
  <c r="L18" i="11"/>
  <c r="K14" i="11"/>
  <c r="K18" i="11" s="1"/>
  <c r="G42" i="21"/>
  <c r="G51" i="21" s="1"/>
  <c r="G42" i="29"/>
  <c r="G51" i="29" s="1"/>
  <c r="G12" i="23" s="1"/>
  <c r="E51" i="21"/>
  <c r="F19" i="29"/>
  <c r="F13" i="23" s="1"/>
  <c r="Q20" i="31"/>
  <c r="Q23" i="31"/>
  <c r="F42" i="31"/>
  <c r="V33" i="18"/>
  <c r="V35" i="18" s="1"/>
  <c r="O33" i="18"/>
  <c r="O35" i="18" s="1"/>
  <c r="H26" i="21"/>
  <c r="H53" i="21" s="1"/>
  <c r="F26" i="31"/>
  <c r="P26" i="31"/>
  <c r="P53" i="31" s="1"/>
  <c r="Q32" i="31"/>
  <c r="L33" i="18"/>
  <c r="L35" i="18" s="1"/>
  <c r="K33" i="18"/>
  <c r="K35" i="18" s="1"/>
  <c r="M30" i="18"/>
  <c r="M28" i="18"/>
  <c r="M26" i="18"/>
  <c r="M24" i="18"/>
  <c r="M22" i="18"/>
  <c r="M21" i="18"/>
  <c r="G30" i="27"/>
  <c r="G32" i="27" s="1"/>
  <c r="Q15" i="21"/>
  <c r="L11" i="17"/>
  <c r="N14" i="11" s="1"/>
  <c r="N18" i="11" s="1"/>
  <c r="O42" i="21"/>
  <c r="U17" i="17"/>
  <c r="F14" i="11"/>
  <c r="F18" i="11" s="1"/>
  <c r="E17" i="17"/>
  <c r="H30" i="27"/>
  <c r="G19" i="21"/>
  <c r="O19" i="21"/>
  <c r="O26" i="21" s="1"/>
  <c r="P17" i="17"/>
  <c r="W18" i="11"/>
  <c r="D14" i="27"/>
  <c r="D32" i="27" s="1"/>
  <c r="P51" i="21"/>
  <c r="G19" i="31"/>
  <c r="G26" i="31" s="1"/>
  <c r="G53" i="31" s="1"/>
  <c r="J42" i="31"/>
  <c r="J51" i="31" s="1"/>
  <c r="J53" i="31" s="1"/>
  <c r="L42" i="31"/>
  <c r="E19" i="11"/>
  <c r="E27" i="11" s="1"/>
  <c r="E29" i="11" s="1"/>
  <c r="N17" i="17"/>
  <c r="H21" i="37" s="1"/>
  <c r="I18" i="11"/>
  <c r="M18" i="11"/>
  <c r="G18" i="11"/>
  <c r="Q42" i="31"/>
  <c r="F51" i="31"/>
  <c r="H42" i="18"/>
  <c r="I8" i="11"/>
  <c r="I12" i="11" s="1"/>
  <c r="G42" i="18"/>
  <c r="H8" i="11"/>
  <c r="H12" i="11" s="1"/>
  <c r="F26" i="21"/>
  <c r="H14" i="27"/>
  <c r="F32" i="27"/>
  <c r="P18" i="11"/>
  <c r="Q18" i="11"/>
  <c r="V18" i="21"/>
  <c r="Q8" i="21"/>
  <c r="Q26" i="21" s="1"/>
  <c r="N51" i="21"/>
  <c r="J51" i="21"/>
  <c r="E51" i="29"/>
  <c r="E12" i="23" s="1"/>
  <c r="O26" i="31"/>
  <c r="I51" i="31"/>
  <c r="I53" i="31" s="1"/>
  <c r="O51" i="31"/>
  <c r="L51" i="31"/>
  <c r="L53" i="31" s="1"/>
  <c r="E26" i="31"/>
  <c r="E53" i="31" s="1"/>
  <c r="I53" i="21"/>
  <c r="G26" i="21"/>
  <c r="G53" i="21" s="1"/>
  <c r="O51" i="21"/>
  <c r="F53" i="31"/>
  <c r="H18" i="11"/>
  <c r="H51" i="29"/>
  <c r="M17" i="17"/>
  <c r="G21" i="37" s="1"/>
  <c r="J17" i="17"/>
  <c r="F42" i="29"/>
  <c r="F51" i="29" s="1"/>
  <c r="F12" i="23" s="1"/>
  <c r="H12" i="23"/>
  <c r="I9" i="23" l="1"/>
  <c r="J21" i="37"/>
  <c r="J23" i="37" s="1"/>
  <c r="J24" i="37" s="1"/>
  <c r="F19" i="11"/>
  <c r="F27" i="11" s="1"/>
  <c r="F28" i="11" s="1"/>
  <c r="F29" i="11" s="1"/>
  <c r="K8" i="11"/>
  <c r="K12" i="11" s="1"/>
  <c r="I42" i="18"/>
  <c r="O21" i="37"/>
  <c r="N9" i="23"/>
  <c r="F53" i="29"/>
  <c r="E53" i="29"/>
  <c r="E55" i="29" s="1"/>
  <c r="N33" i="18"/>
  <c r="N35" i="18" s="1"/>
  <c r="N42" i="18" s="1"/>
  <c r="G20" i="37" s="1"/>
  <c r="L13" i="38"/>
  <c r="L15" i="38" s="1"/>
  <c r="G13" i="38"/>
  <c r="G15" i="38" s="1"/>
  <c r="G16" i="38" s="1"/>
  <c r="F9" i="23"/>
  <c r="D13" i="38"/>
  <c r="D15" i="38" s="1"/>
  <c r="G9" i="23"/>
  <c r="E13" i="38"/>
  <c r="V42" i="18"/>
  <c r="N8" i="23" s="1"/>
  <c r="N10" i="23" s="1"/>
  <c r="W8" i="11"/>
  <c r="W12" i="11" s="1"/>
  <c r="W19" i="11" s="1"/>
  <c r="W27" i="11" s="1"/>
  <c r="W28" i="11" s="1"/>
  <c r="W29" i="11" s="1"/>
  <c r="I19" i="11"/>
  <c r="I27" i="11" s="1"/>
  <c r="I28" i="11" s="1"/>
  <c r="I29" i="11" s="1"/>
  <c r="L17" i="17"/>
  <c r="M33" i="18"/>
  <c r="M35" i="18" s="1"/>
  <c r="M42" i="18" s="1"/>
  <c r="H19" i="11"/>
  <c r="H27" i="11" s="1"/>
  <c r="H28" i="11" s="1"/>
  <c r="H29" i="11" s="1"/>
  <c r="O42" i="18"/>
  <c r="P8" i="11"/>
  <c r="P12" i="11" s="1"/>
  <c r="P19" i="11" s="1"/>
  <c r="P27" i="11" s="1"/>
  <c r="P28" i="11" s="1"/>
  <c r="P29" i="11" s="1"/>
  <c r="Q19" i="31"/>
  <c r="Q26" i="31" s="1"/>
  <c r="G8" i="11"/>
  <c r="F42" i="18"/>
  <c r="L42" i="18"/>
  <c r="M8" i="11"/>
  <c r="M12" i="11" s="1"/>
  <c r="M19" i="11" s="1"/>
  <c r="M27" i="11" s="1"/>
  <c r="M28" i="11" s="1"/>
  <c r="M29" i="11" s="1"/>
  <c r="K19" i="11"/>
  <c r="K27" i="11" s="1"/>
  <c r="K28" i="11" s="1"/>
  <c r="K29" i="11" s="1"/>
  <c r="O53" i="21"/>
  <c r="K53" i="21"/>
  <c r="Q8" i="11"/>
  <c r="Q12" i="11" s="1"/>
  <c r="Q19" i="11" s="1"/>
  <c r="Q27" i="11" s="1"/>
  <c r="Q28" i="11" s="1"/>
  <c r="Q29" i="11" s="1"/>
  <c r="P42" i="18"/>
  <c r="I20" i="37" s="1"/>
  <c r="J53" i="21"/>
  <c r="G53" i="29"/>
  <c r="N53" i="21"/>
  <c r="K42" i="18"/>
  <c r="L8" i="11"/>
  <c r="L12" i="11" s="1"/>
  <c r="L19" i="11" s="1"/>
  <c r="L27" i="11" s="1"/>
  <c r="L28" i="11" s="1"/>
  <c r="L29" i="11" s="1"/>
  <c r="P53" i="21"/>
  <c r="F51" i="21"/>
  <c r="Q51" i="21" s="1"/>
  <c r="Q53" i="21" s="1"/>
  <c r="Q55" i="21" s="1"/>
  <c r="Q42" i="21"/>
  <c r="O53" i="31"/>
  <c r="J12" i="11"/>
  <c r="J19" i="11" s="1"/>
  <c r="J27" i="11" s="1"/>
  <c r="J28" i="11" s="1"/>
  <c r="J29" i="11" s="1"/>
  <c r="H14" i="23"/>
  <c r="H32" i="27"/>
  <c r="Q51" i="31"/>
  <c r="E8" i="23" l="1"/>
  <c r="C10" i="38"/>
  <c r="C12" i="38" s="1"/>
  <c r="C13" i="38"/>
  <c r="C15" i="38" s="1"/>
  <c r="F21" i="37"/>
  <c r="D21" i="37" s="1"/>
  <c r="F54" i="29"/>
  <c r="F55" i="29" s="1"/>
  <c r="E17" i="23"/>
  <c r="D10" i="38"/>
  <c r="D12" i="38" s="1"/>
  <c r="D16" i="38" s="1"/>
  <c r="F8" i="23"/>
  <c r="F10" i="23" s="1"/>
  <c r="G8" i="23"/>
  <c r="G10" i="23" s="1"/>
  <c r="E10" i="38"/>
  <c r="E12" i="38" s="1"/>
  <c r="H20" i="37"/>
  <c r="L10" i="38"/>
  <c r="K47" i="38" s="1"/>
  <c r="O20" i="37"/>
  <c r="G17" i="38"/>
  <c r="F46" i="38"/>
  <c r="F48" i="38" s="1"/>
  <c r="E15" i="38"/>
  <c r="B13" i="38"/>
  <c r="H8" i="23"/>
  <c r="H10" i="23" s="1"/>
  <c r="F10" i="38"/>
  <c r="E9" i="23"/>
  <c r="E10" i="23" s="1"/>
  <c r="O8" i="11"/>
  <c r="O12" i="11" s="1"/>
  <c r="O19" i="11" s="1"/>
  <c r="O27" i="11" s="1"/>
  <c r="F20" i="37"/>
  <c r="F53" i="21"/>
  <c r="F55" i="21" s="1"/>
  <c r="G54" i="21" s="1"/>
  <c r="G55" i="21" s="1"/>
  <c r="H54" i="21" s="1"/>
  <c r="H55" i="21" s="1"/>
  <c r="I54" i="21" s="1"/>
  <c r="I55" i="21" s="1"/>
  <c r="J54" i="21" s="1"/>
  <c r="J55" i="21" s="1"/>
  <c r="K54" i="21" s="1"/>
  <c r="K55" i="21" s="1"/>
  <c r="L54" i="21" s="1"/>
  <c r="L55" i="21" s="1"/>
  <c r="M54" i="21" s="1"/>
  <c r="M55" i="21" s="1"/>
  <c r="N54" i="21" s="1"/>
  <c r="N55" i="21" s="1"/>
  <c r="O54" i="21" s="1"/>
  <c r="O55" i="21" s="1"/>
  <c r="P54" i="21" s="1"/>
  <c r="P55" i="21" s="1"/>
  <c r="Q53" i="31"/>
  <c r="G12" i="11"/>
  <c r="G19" i="11" s="1"/>
  <c r="G27" i="11" s="1"/>
  <c r="G28" i="11" s="1"/>
  <c r="N8" i="11"/>
  <c r="N12" i="11" s="1"/>
  <c r="N19" i="11" s="1"/>
  <c r="N27" i="11" s="1"/>
  <c r="O28" i="11"/>
  <c r="D55" i="31"/>
  <c r="E54" i="31"/>
  <c r="E55" i="31" s="1"/>
  <c r="F54" i="31" s="1"/>
  <c r="F55" i="31" s="1"/>
  <c r="G54" i="31" s="1"/>
  <c r="G55" i="31" s="1"/>
  <c r="H54" i="31" s="1"/>
  <c r="H55" i="31" s="1"/>
  <c r="I54" i="31" s="1"/>
  <c r="I55" i="31" s="1"/>
  <c r="J54" i="31" s="1"/>
  <c r="J55" i="31" s="1"/>
  <c r="K54" i="31" s="1"/>
  <c r="K55" i="31" s="1"/>
  <c r="L54" i="31" s="1"/>
  <c r="L55" i="31" s="1"/>
  <c r="M54" i="31" s="1"/>
  <c r="M55" i="31" s="1"/>
  <c r="N54" i="31" s="1"/>
  <c r="N55" i="31" s="1"/>
  <c r="O54" i="31" s="1"/>
  <c r="O55" i="31" s="1"/>
  <c r="P54" i="31" s="1"/>
  <c r="P55" i="31" s="1"/>
  <c r="Q54" i="31"/>
  <c r="Q55" i="31" s="1"/>
  <c r="C16" i="38" l="1"/>
  <c r="B46" i="38" s="1"/>
  <c r="B48" i="38" s="1"/>
  <c r="G54" i="29"/>
  <c r="G55" i="29" s="1"/>
  <c r="F17" i="23"/>
  <c r="D17" i="38"/>
  <c r="C46" i="38"/>
  <c r="C48" i="38" s="1"/>
  <c r="E16" i="38"/>
  <c r="B15" i="38"/>
  <c r="L11" i="38"/>
  <c r="O22" i="37" s="1"/>
  <c r="O23" i="37" s="1"/>
  <c r="O24" i="37" s="1"/>
  <c r="K48" i="38"/>
  <c r="F12" i="38"/>
  <c r="B10" i="38"/>
  <c r="O29" i="11"/>
  <c r="G29" i="11"/>
  <c r="N28" i="11"/>
  <c r="N29" i="11" s="1"/>
  <c r="C17" i="38" l="1"/>
  <c r="K54" i="29"/>
  <c r="K55" i="29" s="1"/>
  <c r="K17" i="23" s="1"/>
  <c r="I54" i="29"/>
  <c r="I55" i="29" s="1"/>
  <c r="I17" i="23" s="1"/>
  <c r="L54" i="29"/>
  <c r="L55" i="29" s="1"/>
  <c r="L17" i="23" s="1"/>
  <c r="J54" i="29"/>
  <c r="J55" i="29" s="1"/>
  <c r="J17" i="23" s="1"/>
  <c r="M54" i="29"/>
  <c r="M55" i="29" s="1"/>
  <c r="M17" i="23" s="1"/>
  <c r="G17" i="23"/>
  <c r="H54" i="29"/>
  <c r="H55" i="29" s="1"/>
  <c r="E17" i="38"/>
  <c r="D46" i="38"/>
  <c r="D48" i="38" s="1"/>
  <c r="F23" i="37"/>
  <c r="F24" i="37" s="1"/>
  <c r="B11" i="38"/>
  <c r="L12" i="38"/>
  <c r="L16" i="38" s="1"/>
  <c r="B20" i="38" s="1"/>
  <c r="F16" i="38"/>
  <c r="H23" i="37"/>
  <c r="H24" i="37" s="1"/>
  <c r="L17" i="38" l="1"/>
  <c r="N54" i="29"/>
  <c r="N55" i="29" s="1"/>
  <c r="N17" i="23" s="1"/>
  <c r="H17" i="23"/>
  <c r="B12" i="38"/>
  <c r="E46" i="38"/>
  <c r="E48" i="38" s="1"/>
  <c r="F17" i="38"/>
  <c r="B16" i="38"/>
  <c r="I23" i="37"/>
  <c r="I24" i="37" s="1"/>
  <c r="G23" i="37"/>
  <c r="G24" i="37" s="1"/>
  <c r="B19" i="38" l="1"/>
  <c r="B17" i="38"/>
  <c r="D20" i="37"/>
  <c r="D22" i="37" l="1"/>
  <c r="D24" i="37" l="1"/>
  <c r="D23" i="37"/>
  <c r="B54" i="37" l="1"/>
  <c r="B55" i="37" s="1"/>
  <c r="B56" i="37" s="1"/>
  <c r="B61" i="37" s="1"/>
  <c r="B64" i="37" s="1"/>
  <c r="M26" i="37"/>
  <c r="K28" i="37" l="1"/>
</calcChain>
</file>

<file path=xl/comments1.xml><?xml version="1.0" encoding="utf-8"?>
<comments xmlns="http://schemas.openxmlformats.org/spreadsheetml/2006/main">
  <authors>
    <author>ldiculescu</author>
  </authors>
  <commentList>
    <comment ref="E6" authorId="0" shapeId="0">
      <text>
        <r>
          <rPr>
            <b/>
            <sz val="8"/>
            <color indexed="81"/>
            <rFont val="Tahoma"/>
            <family val="2"/>
          </rPr>
          <t>aceastea trebuie sa includa si activele imobilizate cuprinse in investitia din proiect</t>
        </r>
        <r>
          <rPr>
            <sz val="8"/>
            <color indexed="81"/>
            <rFont val="Tahoma"/>
            <family val="2"/>
          </rPr>
          <t xml:space="preserve">
</t>
        </r>
      </text>
    </comment>
  </commentList>
</comments>
</file>

<file path=xl/sharedStrings.xml><?xml version="1.0" encoding="utf-8"?>
<sst xmlns="http://schemas.openxmlformats.org/spreadsheetml/2006/main" count="930" uniqueCount="536">
  <si>
    <t>Anul</t>
  </si>
  <si>
    <t>Cheltuieli cu personalul – total</t>
  </si>
  <si>
    <t>Cheltuieli pentru exploatare - total</t>
  </si>
  <si>
    <t>Rezultatul din exploatare</t>
  </si>
  <si>
    <t>B2. Achizitii de active fixe necorporale, inclusiv TVA</t>
  </si>
  <si>
    <t>C.</t>
  </si>
  <si>
    <t>OPERATIUNEA/PERIOADA</t>
  </si>
  <si>
    <t>Luna 1</t>
  </si>
  <si>
    <t>Luna 2</t>
  </si>
  <si>
    <t>Luna 3</t>
  </si>
  <si>
    <t>Luna 4</t>
  </si>
  <si>
    <t>Luna 5</t>
  </si>
  <si>
    <t>Luna 6</t>
  </si>
  <si>
    <t>Luna 7</t>
  </si>
  <si>
    <t>Luna 8</t>
  </si>
  <si>
    <t>Luna 9</t>
  </si>
  <si>
    <t>Luna 10</t>
  </si>
  <si>
    <t>Luna 11</t>
  </si>
  <si>
    <t>Luna 12</t>
  </si>
  <si>
    <t>I.</t>
  </si>
  <si>
    <t>ACTIVITATEA DE INVESTITII SI FINANTARE</t>
  </si>
  <si>
    <t>A.</t>
  </si>
  <si>
    <t xml:space="preserve"> </t>
  </si>
  <si>
    <t>INDICATORI FINANCIARI</t>
  </si>
  <si>
    <t>FLUX DE LICHIDITATI (CASH FLOW)</t>
  </si>
  <si>
    <t>Alte cheltuieli financiare</t>
  </si>
  <si>
    <t xml:space="preserve">  Proiectia contului de profit si pierdere  activitate cu proiect </t>
  </si>
  <si>
    <t xml:space="preserve">  Prognoza cheltuielilor si evolutia capacitatii de productie-varianta cu proiect</t>
  </si>
  <si>
    <t>Anul 1</t>
  </si>
  <si>
    <t>Anul 2</t>
  </si>
  <si>
    <t>E.</t>
  </si>
  <si>
    <t>II.</t>
  </si>
  <si>
    <t>F.</t>
  </si>
  <si>
    <t>G.</t>
  </si>
  <si>
    <t>H.</t>
  </si>
  <si>
    <t>Credite pe termen scurt</t>
  </si>
  <si>
    <t>J.</t>
  </si>
  <si>
    <t>K.</t>
  </si>
  <si>
    <t>L.</t>
  </si>
  <si>
    <t>M.</t>
  </si>
  <si>
    <t>UM</t>
  </si>
  <si>
    <t>ANI</t>
  </si>
  <si>
    <t>Numeric</t>
  </si>
  <si>
    <t>Subventii pentru investitii</t>
  </si>
  <si>
    <t>Rata de actualizare</t>
  </si>
  <si>
    <t>%</t>
  </si>
  <si>
    <t>Categoria</t>
  </si>
  <si>
    <t>Venituri din exploatare</t>
  </si>
  <si>
    <t>Venituri din exploatare – total</t>
  </si>
  <si>
    <t>Cheltuieli pentru exploatare</t>
  </si>
  <si>
    <t xml:space="preserve">Cheltuieli materiale – total </t>
  </si>
  <si>
    <t>Cheltuieli financiare  - total</t>
  </si>
  <si>
    <t>Venituri productie proprie – total</t>
  </si>
  <si>
    <t>Venituri din vanzari marfuri</t>
  </si>
  <si>
    <t>Total venituri din exploatare</t>
  </si>
  <si>
    <t>A2. Vanzari de active, inclusiv TVA</t>
  </si>
  <si>
    <t>A3. Credite pe termen lung, din care: (A.3.1. + A.3.2.)</t>
  </si>
  <si>
    <t>B.</t>
  </si>
  <si>
    <t>B1. Achizitii de active fixe corporale, inclusiv TVA</t>
  </si>
  <si>
    <t xml:space="preserve">TRIM I </t>
  </si>
  <si>
    <t xml:space="preserve">TRIM II </t>
  </si>
  <si>
    <t xml:space="preserve">TRIM III </t>
  </si>
  <si>
    <t xml:space="preserve">TRIM IV </t>
  </si>
  <si>
    <t>Venituri financiare – total</t>
  </si>
  <si>
    <t>Cheltuieli financiare, din care</t>
  </si>
  <si>
    <t>Alte cheltuieli de exploatare</t>
  </si>
  <si>
    <t>B3. Cresterea investitiilor in curs</t>
  </si>
  <si>
    <t>Alte venituri din exploatare</t>
  </si>
  <si>
    <t>Total</t>
  </si>
  <si>
    <t>Disponibil de numerar al lunii precedente</t>
  </si>
  <si>
    <t>R.</t>
  </si>
  <si>
    <t>Alte cheltuieli materiale</t>
  </si>
  <si>
    <t>Total productie vanduta</t>
  </si>
  <si>
    <t>Total intrari de lichiditati din:   (A1+A2+A3+A4)</t>
  </si>
  <si>
    <t>Vanzari fizice previzionate</t>
  </si>
  <si>
    <t>Cheltuieli cu asigurarile si protectia sociala</t>
  </si>
  <si>
    <t>Variatia stocurilor (+ pentru C; - pentru D)</t>
  </si>
  <si>
    <t>Total an 1</t>
  </si>
  <si>
    <t>Total an 2</t>
  </si>
  <si>
    <t>Total an 3</t>
  </si>
  <si>
    <t>Total an 4</t>
  </si>
  <si>
    <t>Total an 5</t>
  </si>
  <si>
    <t>Cheltuieli privind dobanzile</t>
  </si>
  <si>
    <t>Rambursari de credite pe termen scurt</t>
  </si>
  <si>
    <t>Plati de dobanzi la credite pe termen scurt</t>
  </si>
  <si>
    <t>Dividende</t>
  </si>
  <si>
    <t>P.</t>
  </si>
  <si>
    <t>Q.</t>
  </si>
  <si>
    <t>III.</t>
  </si>
  <si>
    <t>Cheltuieli cu personalul angajat</t>
  </si>
  <si>
    <t>Nr.crt.</t>
  </si>
  <si>
    <t>Specificatie</t>
  </si>
  <si>
    <t>Valoare</t>
  </si>
  <si>
    <t>Anul 1 al implementarii</t>
  </si>
  <si>
    <t xml:space="preserve">Cifra de afaceri </t>
  </si>
  <si>
    <t>Cheltuieli cu materiile prime si cu materialele consumabile</t>
  </si>
  <si>
    <t>Alte cheltuieli din afara (cu energia si apa)</t>
  </si>
  <si>
    <t xml:space="preserve">Cheltuieli privind marfurile </t>
  </si>
  <si>
    <t>Cheltuieli materiale – total</t>
  </si>
  <si>
    <t>Rezultatul financiar</t>
  </si>
  <si>
    <t>Rezultatul brut</t>
  </si>
  <si>
    <t>Rezultatul net al exercitiului financiar</t>
  </si>
  <si>
    <t>N.</t>
  </si>
  <si>
    <t>O.</t>
  </si>
  <si>
    <t>Anul 3</t>
  </si>
  <si>
    <t>Anul 4</t>
  </si>
  <si>
    <t>Anul 5</t>
  </si>
  <si>
    <t>Stocuri</t>
  </si>
  <si>
    <t>Capital social</t>
  </si>
  <si>
    <t>Rezerve</t>
  </si>
  <si>
    <t>Total capitaluri proprii</t>
  </si>
  <si>
    <t>TOTAL PASIV</t>
  </si>
  <si>
    <t>Active imobilizate - brute</t>
  </si>
  <si>
    <t>Valoarea amortizarii cumulate</t>
  </si>
  <si>
    <t xml:space="preserve">Creante </t>
  </si>
  <si>
    <t>Casa si conturi la banci</t>
  </si>
  <si>
    <t>Datorii ce trebuie platite intr-o perioada de pana la un an</t>
  </si>
  <si>
    <t>Imprumuturi si datorii la institutii de credit</t>
  </si>
  <si>
    <t>Datorii comerciale</t>
  </si>
  <si>
    <t>Alte datorii, inclusiv fiscale si la asigurari sociale</t>
  </si>
  <si>
    <t>Datorii ce trebuie platite intr-o perioada mai mare de un an</t>
  </si>
  <si>
    <t>Rezultatul exercitiului financiar</t>
  </si>
  <si>
    <t xml:space="preserve">  - repartizare profit la dividende</t>
  </si>
  <si>
    <t xml:space="preserve">  - repartizare profit la la rezerve</t>
  </si>
  <si>
    <t>I</t>
  </si>
  <si>
    <t>II</t>
  </si>
  <si>
    <t>Active imobilizate - nete (1-2)</t>
  </si>
  <si>
    <t>Total active circulante (3+4+5)</t>
  </si>
  <si>
    <t>TOTAL ACTIV (I+II)</t>
  </si>
  <si>
    <t>III</t>
  </si>
  <si>
    <t>IV</t>
  </si>
  <si>
    <t>V</t>
  </si>
  <si>
    <t>VI</t>
  </si>
  <si>
    <t>Verificare:</t>
  </si>
  <si>
    <t>Disponibil de numerar al perioadei precedente</t>
  </si>
  <si>
    <t>Vanzari valorice previzionate</t>
  </si>
  <si>
    <t>Total iesiri de lichiditati prin investitii:   (B1+B2+B3)</t>
  </si>
  <si>
    <t>Flux de lichiditati din activitatea de investitii si finantare (A-B-C)</t>
  </si>
  <si>
    <t>Total iesiri de lichiditati prin finantare   (C1+C2)</t>
  </si>
  <si>
    <t>C1. Rambursari de Credite pe termen mediu si lung, din care:  (C.1.1.+ C.1.2.)</t>
  </si>
  <si>
    <t>C2. Plati de dobanzi la Credite pe termen mediu si lung, din care:   (C.2.1.+C.2.2.)</t>
  </si>
  <si>
    <t>D.</t>
  </si>
  <si>
    <t>ACTIVITATEA DE EXPLOATARE</t>
  </si>
  <si>
    <t>Incasari din activitatea financiara pe termen scurt</t>
  </si>
  <si>
    <t>Pret in RON/UM</t>
  </si>
  <si>
    <t>RON</t>
  </si>
  <si>
    <t>Flux de numerar - previziuni - RON</t>
  </si>
  <si>
    <t>Alte venituri</t>
  </si>
  <si>
    <t>Venituri din productia realizata pentru scopuri proprii si capitalizata</t>
  </si>
  <si>
    <t>Venituri din subventii de exploatare aferente cifrei de afaceri nete</t>
  </si>
  <si>
    <t>Venituri  din productia realizata pentru scopuri proprii si capitalizata</t>
  </si>
  <si>
    <t>Impozitul pe profit / cifra de afaceri</t>
  </si>
  <si>
    <t>Disponibil de numerar la sfarsitul perioadei - trebuie sa fie pozitiv</t>
  </si>
  <si>
    <t>Durata de recuperare a investitiei (Dr) - maxim 12 ani</t>
  </si>
  <si>
    <t>MINISTERUL AGRICULTURII SI DEZVOLTARII RURALE</t>
  </si>
  <si>
    <t>A1. Aport la capitalul societatii (imprumuturi de la actionari/asociati)</t>
  </si>
  <si>
    <t>A1. Aport la capitalul societatii  (imprumuturi de la actionari/asociati)</t>
  </si>
  <si>
    <t>Incasari din activitatea de exploatare, inclusiv TVA</t>
  </si>
  <si>
    <t>Total intrari de numerar (E+F+G)</t>
  </si>
  <si>
    <t>Plati pentru activitatea de exploatare, inclusiv TVA (dupa caz), din care:</t>
  </si>
  <si>
    <t>I1.</t>
  </si>
  <si>
    <t>Materii prime si materiale</t>
  </si>
  <si>
    <t>I2.</t>
  </si>
  <si>
    <t>I3.</t>
  </si>
  <si>
    <t>I4.</t>
  </si>
  <si>
    <t>I5.</t>
  </si>
  <si>
    <t>I6.</t>
  </si>
  <si>
    <t>I7.</t>
  </si>
  <si>
    <t>I8.</t>
  </si>
  <si>
    <t>I9.</t>
  </si>
  <si>
    <t>Alte materiale</t>
  </si>
  <si>
    <t>Energia si apa</t>
  </si>
  <si>
    <t>Marfuri</t>
  </si>
  <si>
    <t>Aferente personalului angajat</t>
  </si>
  <si>
    <t>Asigurari si protectie sociala</t>
  </si>
  <si>
    <t>Prestatii externe</t>
  </si>
  <si>
    <t>Impozite, taxe si varsaminte asimilate</t>
  </si>
  <si>
    <t>Alte plati aferente exploatarii</t>
  </si>
  <si>
    <t>Plati/incasari pentru impozite si taxe  (K1-K2+K3)</t>
  </si>
  <si>
    <t>Total plati exclusiv cele aferente exploatarii  (K+L+M+N)</t>
  </si>
  <si>
    <t>Flux de numerar din activitatea de exploatare (J-O)</t>
  </si>
  <si>
    <t>Flux de lichiditati net al perioadei (D+P)</t>
  </si>
  <si>
    <t>S.</t>
  </si>
  <si>
    <t>Flux brut inainte de plati pentru impozit pe profit /cifra de afaceri si ajustare TVA (H-I)</t>
  </si>
  <si>
    <t>K1.  plati TVA</t>
  </si>
  <si>
    <t>K2.  rambursari TVA</t>
  </si>
  <si>
    <t>Disponibil de numerar la sfarsitul perioadei (R+Q)</t>
  </si>
  <si>
    <t>Energie si apa</t>
  </si>
  <si>
    <t>Disponibil de numerar la sfarsitul perioadei (Q+R)</t>
  </si>
  <si>
    <t>Anul 2 al implementarii</t>
  </si>
  <si>
    <t>BILANT SINTETIC PREVIZIONAT - RON</t>
  </si>
  <si>
    <t>Total plati, exclusiv cele aferente exploatarii (K+L+M+N)</t>
  </si>
  <si>
    <t>Venituri din alte activitati</t>
  </si>
  <si>
    <t>K3.  impozit pe profit/cifra de afaceri</t>
  </si>
  <si>
    <t>Anul  2  al implementarii</t>
  </si>
  <si>
    <t>Plati/incasari pentru impozite si taxe                  (K1-K2+K3)</t>
  </si>
  <si>
    <t>Anul 0             (anterior depunerii cererii de finantare)</t>
  </si>
  <si>
    <t>Nr. Crt.</t>
  </si>
  <si>
    <t>Total                            An 1</t>
  </si>
  <si>
    <t>Total                                An 2</t>
  </si>
  <si>
    <t>Total                             An 3</t>
  </si>
  <si>
    <t>Total                              An 4</t>
  </si>
  <si>
    <t>Total                             An 1</t>
  </si>
  <si>
    <t>Total                             An 2</t>
  </si>
  <si>
    <t>Total                              An 3</t>
  </si>
  <si>
    <t>Total                              An 5</t>
  </si>
  <si>
    <t>Anul 0              (anterior depunerii cererii de finantare)</t>
  </si>
  <si>
    <t>Total                         An 1</t>
  </si>
  <si>
    <t>Total                         An 2</t>
  </si>
  <si>
    <t>Total                           An 3</t>
  </si>
  <si>
    <t>Total                        An 4</t>
  </si>
  <si>
    <t>Total                        An 5</t>
  </si>
  <si>
    <t xml:space="preserve">   A.3.2. Alte Credite pe termen mediu si lung, leasinguri, alte datorii financiare</t>
  </si>
  <si>
    <t xml:space="preserve">Cheltuieli cu amortizarile </t>
  </si>
  <si>
    <t>Cheltuieli cu amortizarile</t>
  </si>
  <si>
    <t>K3. impozit pe profit/cifra de afaceri</t>
  </si>
  <si>
    <t xml:space="preserve">  Prognoza veniturilor -varianta cu proiect</t>
  </si>
  <si>
    <r>
      <t xml:space="preserve">   A.3.1. Imprumut - </t>
    </r>
    <r>
      <rPr>
        <i/>
        <sz val="12"/>
        <color indexed="56"/>
        <rFont val="Arial"/>
        <family val="2"/>
      </rPr>
      <t>cofinantare la proiect</t>
    </r>
  </si>
  <si>
    <r>
      <t xml:space="preserve">   C.1.1. Rate la imprumut -</t>
    </r>
    <r>
      <rPr>
        <i/>
        <sz val="12"/>
        <color indexed="56"/>
        <rFont val="Arial"/>
        <family val="2"/>
      </rPr>
      <t xml:space="preserve"> cofinantare la proiect</t>
    </r>
  </si>
  <si>
    <t xml:space="preserve">   C.1.2. Rate la alte Credite pe termen mediu si lung, leasinguri, alte datorii financiare</t>
  </si>
  <si>
    <r>
      <t xml:space="preserve">   C.2.1. La imprumut - </t>
    </r>
    <r>
      <rPr>
        <i/>
        <sz val="12"/>
        <color indexed="56"/>
        <rFont val="Arial"/>
        <family val="2"/>
      </rPr>
      <t>cofinantare la proiect</t>
    </r>
  </si>
  <si>
    <t xml:space="preserve">   C.2.2. La alte Credite pe termen mediu si lung, leasinguri, alte datorii financiare</t>
  </si>
  <si>
    <r>
      <t>Valoare investitie(Vi)</t>
    </r>
    <r>
      <rPr>
        <sz val="11"/>
        <color indexed="56"/>
        <rFont val="Arial"/>
        <family val="2"/>
      </rPr>
      <t>= valoarea totala a proiectului fara TVA</t>
    </r>
  </si>
  <si>
    <r>
      <t>Veniturile din exploatare (Ve)</t>
    </r>
    <r>
      <rPr>
        <sz val="11"/>
        <color indexed="56"/>
        <rFont val="Arial"/>
        <family val="2"/>
      </rPr>
      <t xml:space="preserve"> = veniturile realizate din activitatea curenta, conform obiectului de activitate al solicitantului. </t>
    </r>
  </si>
  <si>
    <r>
      <t>Cheltuieli de exploatare (Ce)</t>
    </r>
    <r>
      <rPr>
        <sz val="11"/>
        <color indexed="56"/>
        <rFont val="Arial"/>
        <family val="2"/>
      </rPr>
      <t>= cheltuielile generate de derularea activitatii curente</t>
    </r>
  </si>
  <si>
    <r>
      <t xml:space="preserve">Rata rezultatului din exploatare (rRe) -  </t>
    </r>
    <r>
      <rPr>
        <sz val="11"/>
        <color indexed="56"/>
        <rFont val="Arial"/>
        <family val="2"/>
      </rPr>
      <t xml:space="preserve">trebuie sa fie </t>
    </r>
    <r>
      <rPr>
        <b/>
        <sz val="11"/>
        <color indexed="56"/>
        <rFont val="Arial"/>
        <family val="2"/>
      </rPr>
      <t>minim 10%</t>
    </r>
  </si>
  <si>
    <r>
      <t xml:space="preserve">Rata rentabilitatii capitalului investit (rRc) - </t>
    </r>
    <r>
      <rPr>
        <sz val="11"/>
        <color indexed="56"/>
        <rFont val="Arial"/>
        <family val="2"/>
      </rPr>
      <t xml:space="preserve">trebuie sa fie </t>
    </r>
    <r>
      <rPr>
        <b/>
        <sz val="11"/>
        <color indexed="56"/>
        <rFont val="Arial"/>
        <family val="2"/>
      </rPr>
      <t>minim</t>
    </r>
    <r>
      <rPr>
        <sz val="11"/>
        <color indexed="56"/>
        <rFont val="Arial"/>
        <family val="2"/>
      </rPr>
      <t xml:space="preserve"> </t>
    </r>
    <r>
      <rPr>
        <b/>
        <sz val="11"/>
        <color indexed="56"/>
        <rFont val="Arial"/>
        <family val="2"/>
      </rPr>
      <t>5%</t>
    </r>
  </si>
  <si>
    <r>
      <t xml:space="preserve">Rata acoperirii prin fluxul de numerar (RAFN) - </t>
    </r>
    <r>
      <rPr>
        <sz val="11"/>
        <color indexed="56"/>
        <rFont val="Arial"/>
        <family val="2"/>
      </rPr>
      <t xml:space="preserve">trebuie sa fie mai mare sau egal cu </t>
    </r>
    <r>
      <rPr>
        <b/>
        <sz val="11"/>
        <color indexed="56"/>
        <rFont val="Arial"/>
        <family val="2"/>
      </rPr>
      <t>1.2</t>
    </r>
  </si>
  <si>
    <r>
      <t xml:space="preserve">Rata indatorarii pe termen mediu si lung (rI) - </t>
    </r>
    <r>
      <rPr>
        <sz val="11"/>
        <color indexed="56"/>
        <rFont val="Arial"/>
        <family val="2"/>
      </rPr>
      <t>maxim</t>
    </r>
    <r>
      <rPr>
        <b/>
        <sz val="11"/>
        <color indexed="56"/>
        <rFont val="Arial"/>
        <family val="2"/>
      </rPr>
      <t xml:space="preserve"> 60%</t>
    </r>
  </si>
  <si>
    <r>
      <t xml:space="preserve">Valoare actualizata neta (VAN) - </t>
    </r>
    <r>
      <rPr>
        <sz val="11"/>
        <color indexed="56"/>
        <rFont val="Arial"/>
        <family val="2"/>
      </rPr>
      <t xml:space="preserve">trebuie sa fie </t>
    </r>
    <r>
      <rPr>
        <b/>
        <sz val="11"/>
        <color indexed="56"/>
        <rFont val="Arial"/>
        <family val="2"/>
      </rPr>
      <t>pozitiva</t>
    </r>
  </si>
  <si>
    <r>
      <t xml:space="preserve">   A.3.1. Imprumut - </t>
    </r>
    <r>
      <rPr>
        <i/>
        <sz val="10"/>
        <color indexed="56"/>
        <rFont val="Arial"/>
        <family val="2"/>
      </rPr>
      <t>cofinantare la proiect</t>
    </r>
  </si>
  <si>
    <r>
      <t xml:space="preserve">   C.1.1. Rate la imprumut -</t>
    </r>
    <r>
      <rPr>
        <i/>
        <sz val="10"/>
        <color indexed="56"/>
        <rFont val="Arial"/>
        <family val="2"/>
      </rPr>
      <t xml:space="preserve"> cofinantare la proiect</t>
    </r>
  </si>
  <si>
    <r>
      <t xml:space="preserve">   C.2.1. La imprumut - </t>
    </r>
    <r>
      <rPr>
        <i/>
        <sz val="10"/>
        <color indexed="56"/>
        <rFont val="Arial"/>
        <family val="2"/>
      </rPr>
      <t>cofinantare la proiect</t>
    </r>
  </si>
  <si>
    <t>DIRECŢIA GENERALĂ PESCUIT - AUTORITATE DE MANAGEMENT PENTRU POPAM</t>
  </si>
  <si>
    <t>Metodă de calcul a finanţării nerambursabile pentru proiectele generatoare de venit, prin Metoda necesarului de finantare ("funding-gap")</t>
  </si>
  <si>
    <t xml:space="preserve">OBSERVATIE: </t>
  </si>
  <si>
    <t xml:space="preserve">Se va completa acest document doar in cazul proiectelor generatoare de venit </t>
  </si>
  <si>
    <t>Atentie: introduceti date doar in coloanele marcate cu culoarea gri. Restul datelor sunt fie predefinite, fie generate automat.</t>
  </si>
  <si>
    <r>
      <rPr>
        <sz val="14"/>
        <color theme="1"/>
        <rFont val="Wingdings"/>
        <charset val="2"/>
      </rPr>
      <t xml:space="preserve">þ </t>
    </r>
    <r>
      <rPr>
        <sz val="14"/>
        <color theme="1"/>
        <rFont val="Times New Roman"/>
        <family val="1"/>
      </rPr>
      <t xml:space="preserve"> Pas A: pe baza urmatorului tabel (al carui continut este preluat automat), se calculeaza valoarea actualizată a costurilor de investiţie, valoarea actualizată a fluxurilor de numerar generate de exploatarea proiectului de investiţie, valoarea actualizată a finanţării nerambursabile</t>
    </r>
  </si>
  <si>
    <t>Pre-
implementare</t>
  </si>
  <si>
    <t>Implementare</t>
  </si>
  <si>
    <t>(RON)</t>
  </si>
  <si>
    <t>(1)</t>
  </si>
  <si>
    <t xml:space="preserve">Cost de investitie
</t>
  </si>
  <si>
    <t xml:space="preserve">(CI) </t>
  </si>
  <si>
    <t>(2)</t>
  </si>
  <si>
    <t xml:space="preserve">Costuri eligibile
</t>
  </si>
  <si>
    <t xml:space="preserve">(CE) </t>
  </si>
  <si>
    <t>(3)</t>
  </si>
  <si>
    <t xml:space="preserve">Costuri neeligibile
 </t>
  </si>
  <si>
    <t>(CNE)</t>
  </si>
  <si>
    <t>(4)</t>
  </si>
  <si>
    <t>Factor actualizare</t>
  </si>
  <si>
    <t>(FA)</t>
  </si>
  <si>
    <t>(5)</t>
  </si>
  <si>
    <t xml:space="preserve">Valoarea actualizata a costului de investitie
</t>
  </si>
  <si>
    <t>(VACI)</t>
  </si>
  <si>
    <t>(6)</t>
  </si>
  <si>
    <t xml:space="preserve">Valoarea actualizata a costurilor eligibile
</t>
  </si>
  <si>
    <t>(VACE)</t>
  </si>
  <si>
    <t>(7)</t>
  </si>
  <si>
    <t xml:space="preserve">Valoarea actualizata a costurilor neeligibile
</t>
  </si>
  <si>
    <t>(VACNE)</t>
  </si>
  <si>
    <t>(8)</t>
  </si>
  <si>
    <t xml:space="preserve">Venituri din exploatare
</t>
  </si>
  <si>
    <t>(VEx)</t>
  </si>
  <si>
    <t>(9)</t>
  </si>
  <si>
    <t>Cheltuieli de exploatare si ch cu dobanzi</t>
  </si>
  <si>
    <t>(CEx)</t>
  </si>
  <si>
    <t>(10)</t>
  </si>
  <si>
    <t>Valoarea reziduala obtinuta din valorificarea activelor, prin vanzare sau lichidare</t>
  </si>
  <si>
    <t>(VR)</t>
  </si>
  <si>
    <t>(11)</t>
  </si>
  <si>
    <t>Fluxuri de numerar</t>
  </si>
  <si>
    <t xml:space="preserve">(FN) </t>
  </si>
  <si>
    <t>(12)</t>
  </si>
  <si>
    <t xml:space="preserve">Valoarea actualizata a fluxurilor de numerar
</t>
  </si>
  <si>
    <t>(VAFN)</t>
  </si>
  <si>
    <t>(13)</t>
  </si>
  <si>
    <t>Rata de co-finantare maxima</t>
  </si>
  <si>
    <t>Se aplica metoda Necesarului de finantare? 
Nota: Daca costurile de operare exced veniturile din operare (VAFN &gt; 0), nu se va aplica metoda Necesarului de finantare pentru determinarea cuantumului finantarii nerambursabile.</t>
  </si>
  <si>
    <t>Rata de actualizare:</t>
  </si>
  <si>
    <t>Finantarea nerambursabila (determinata prin aplicarea metodei Necesarului de finantare)</t>
  </si>
  <si>
    <t>lei</t>
  </si>
  <si>
    <t>Explicatii aferente randurilor din tabel</t>
  </si>
  <si>
    <t>coloana</t>
  </si>
  <si>
    <t>Factor de actualizare (FA) are la bază rata de actualizare de k (4%). Atât rata de actualizare, cât şi FA sunt parametri predefiniţi:
FA pentru anul t = 1 / (1+rata de actualizare)t,
unde rata de actualizare = k (4%)</t>
  </si>
  <si>
    <t>Valoarea actualizată a costului de investiţie din anul t reprezintă costul de investiţie din anul t actualizat la momentul realizării analizei (anul 0, respectiv începutul anului 1), cu indicele de actualizare:
VACI=CI • AF</t>
  </si>
  <si>
    <t>Valoarea actualizată a costului eligibil din anul t reprezintă costul eligibil din anul t actualizat la momentul realizării analizei (anul 0, respectiv începutul anului 1), cu indicele de actualizare:
VACE=CE • AF</t>
  </si>
  <si>
    <t>Valoarea actualizată a costului neeligibil din anul t reprezintă costul neeligibil din anul t actualizat la momentul realizării analizei (anul 0, respectiv începutul anului 1), cu indicele de actualizare:
VACNE=CNE • AF</t>
  </si>
  <si>
    <t>Venituri de exploatare (operaţionale) includ doar acele venituri directe aferente proiectului de investiţii.</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</si>
  <si>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</si>
  <si>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t>Valoarea reziduală a investiției este inclusă în valoarea actualizata a fluxurilor de numerar (VAFN) numai dacă veniturile din exploatare depasesc cheltuielile de exploatare.</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</si>
  <si>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</si>
  <si>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</si>
  <si>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Pasii urmati pentru determinarea finantarii nerambursabile ce poate fi acordata din fonduri structurale</t>
  </si>
  <si>
    <t>NB: Toate valorile luate in calcul (incasari / plati) sunt valori actualizate, la momentul efectuarii analizei (anul 0), cu rata de actualizare (4%) 
[valori generate automat]</t>
  </si>
  <si>
    <r>
      <t>þ</t>
    </r>
    <r>
      <rPr>
        <sz val="14"/>
        <color rgb="FF000000"/>
        <rFont val="Times New Roman"/>
        <family val="1"/>
      </rPr>
      <t xml:space="preserve"> </t>
    </r>
    <r>
      <rPr>
        <b/>
        <i/>
        <sz val="14"/>
        <color rgb="FF000000"/>
        <rFont val="Times New Roman"/>
        <family val="1"/>
      </rPr>
      <t>Pas B: Se determina rata necesarului de finanţare (RNF)</t>
    </r>
  </si>
  <si>
    <t>Costul total al investitiei [CI]</t>
  </si>
  <si>
    <t>Valoarea actualizata a costului de investitie [VACI]</t>
  </si>
  <si>
    <t>Valoarea actualizata a fluxurilor de numerar [VAFN]</t>
  </si>
  <si>
    <t>Necesarul de finantare aferent intregii investitii la costul total al investitiei [NF=VACI-VAFN]</t>
  </si>
  <si>
    <t>Rata necesarului de finantare RNF=(NF/VACI)</t>
  </si>
  <si>
    <r>
      <rPr>
        <b/>
        <i/>
        <sz val="14"/>
        <rFont val="Wingdings"/>
        <charset val="2"/>
      </rPr>
      <t>þ</t>
    </r>
    <r>
      <rPr>
        <b/>
        <i/>
        <sz val="14"/>
        <color rgb="FF000000"/>
        <rFont val="Wingdings"/>
        <charset val="2"/>
      </rPr>
      <t xml:space="preserve"> </t>
    </r>
    <r>
      <rPr>
        <b/>
        <i/>
        <sz val="14"/>
        <color rgb="FF000000"/>
        <rFont val="Times New Roman"/>
        <family val="1"/>
      </rPr>
      <t>Pas C: Se determina necesarul de finantare aferent costului eligibil</t>
    </r>
  </si>
  <si>
    <t>in cazul in care nu toate costurile de investitie sunt eligibile, conform regulilor de eligibilitate a cheltuielilor din Ghidul solicitantului</t>
  </si>
  <si>
    <t>Costul eligibil al investitiei (proiectului) [CE]</t>
  </si>
  <si>
    <t>Necesarul de finantare aferent costului eligibil al investitiei (i.e. valoarea eligibila ajustata cu rata necesarului de finantare, NFE = CE*RNF)</t>
  </si>
  <si>
    <r>
      <rPr>
        <b/>
        <i/>
        <sz val="14"/>
        <rFont val="Wingdings"/>
        <charset val="2"/>
      </rPr>
      <t xml:space="preserve">þ </t>
    </r>
    <r>
      <rPr>
        <b/>
        <i/>
        <sz val="14"/>
        <rFont val="Times New Roman"/>
        <family val="1"/>
      </rPr>
      <t>Pas D: Se determina valoarea finantarii nerambursabile ce poate fi acordata din fonduri structurale</t>
    </r>
  </si>
  <si>
    <t>Rata de co-finanţare nerambursabilă</t>
  </si>
  <si>
    <t>Finantarea nerambursabila</t>
  </si>
  <si>
    <t>Nr. crt</t>
  </si>
  <si>
    <t>Denumirea capitolelor şi subcapitolelor</t>
  </si>
  <si>
    <t>Cheltuieli eligibile</t>
  </si>
  <si>
    <t>Total eligibil</t>
  </si>
  <si>
    <t>Cheltuieli neeligibile</t>
  </si>
  <si>
    <t>Total neeligibil</t>
  </si>
  <si>
    <t>TOTAL</t>
  </si>
  <si>
    <t>Baza</t>
  </si>
  <si>
    <t>TVA elig.</t>
  </si>
  <si>
    <t>TVA ne-elig.</t>
  </si>
  <si>
    <t>CAP. 1</t>
  </si>
  <si>
    <t>Cheltuieli pentru amenajarea terenului</t>
  </si>
  <si>
    <t>1.1</t>
  </si>
  <si>
    <t>Amenajarea terenului</t>
  </si>
  <si>
    <t>1.2</t>
  </si>
  <si>
    <t>Amenajari pentru protectia mediului si aducerea la starea initiala</t>
  </si>
  <si>
    <t>TOTAL CAPITOL 1</t>
  </si>
  <si>
    <t>CAP. 2</t>
  </si>
  <si>
    <t>Cheltuieli pt asigurarea utilităţilor necesare obiectivului</t>
  </si>
  <si>
    <t>2.1</t>
  </si>
  <si>
    <t>Cheltuieli pentru asigurarea utilitatilor necesare obiectivului</t>
  </si>
  <si>
    <t> TOTAL CAPITOL 2</t>
  </si>
  <si>
    <t>CAP. 3</t>
  </si>
  <si>
    <t>Cheltuieli pentru proiectare și asistență tehnică</t>
  </si>
  <si>
    <t>3.1</t>
  </si>
  <si>
    <t>Studii de teren</t>
  </si>
  <si>
    <t>3.2</t>
  </si>
  <si>
    <t>Obtinere avize, acorduri, autorizatii</t>
  </si>
  <si>
    <t>3.3</t>
  </si>
  <si>
    <t>Proiectare si inginerie</t>
  </si>
  <si>
    <t>3.4</t>
  </si>
  <si>
    <t>Consultanta</t>
  </si>
  <si>
    <t>3.5</t>
  </si>
  <si>
    <t>Asistenta tehnica</t>
  </si>
  <si>
    <t> TOTAL CAPITOL 3</t>
  </si>
  <si>
    <t>CAP. 4</t>
  </si>
  <si>
    <t>Cheltuieli pentru investiţia de bază</t>
  </si>
  <si>
    <t>4.1</t>
  </si>
  <si>
    <t>Construcţii şi instalaţii</t>
  </si>
  <si>
    <t>4.2</t>
  </si>
  <si>
    <t>Dotări</t>
  </si>
  <si>
    <t>4.3</t>
  </si>
  <si>
    <t>Active necorporale</t>
  </si>
  <si>
    <t>TOTAL CAPITOL 4</t>
  </si>
  <si>
    <t>CAP. 5</t>
  </si>
  <si>
    <t>5.1</t>
  </si>
  <si>
    <t>5.2</t>
  </si>
  <si>
    <t>Cheltuieli diverse și neprevăzute</t>
  </si>
  <si>
    <t>TOTAL CAPITOL 5</t>
  </si>
  <si>
    <t>CAP. 6</t>
  </si>
  <si>
    <t>6.1</t>
  </si>
  <si>
    <t>TOTAL CAPITOL 6</t>
  </si>
  <si>
    <t>CAP. 7</t>
  </si>
  <si>
    <t>7.1</t>
  </si>
  <si>
    <t>TOTAL CAPITOL 7</t>
  </si>
  <si>
    <t>TOTAL GENERAL</t>
  </si>
  <si>
    <t>din care C+M</t>
  </si>
  <si>
    <t>Nr crt</t>
  </si>
  <si>
    <t>SURSE DE FINANŢARE</t>
  </si>
  <si>
    <t>Valoare (lei)</t>
  </si>
  <si>
    <t>Valoarea totală a cererii de finantare, din care :</t>
  </si>
  <si>
    <t>I.a.</t>
  </si>
  <si>
    <t>Valoarea totala neeligibilă, inclusiv TVA aferenta</t>
  </si>
  <si>
    <t>I.b.</t>
  </si>
  <si>
    <t xml:space="preserve">Valoarea totala eligibilă </t>
  </si>
  <si>
    <t>Contribuţia proprie, din care :</t>
  </si>
  <si>
    <t>II.a.</t>
  </si>
  <si>
    <t xml:space="preserve">Contribuţia solicitantului la cheltuieli eligibile </t>
  </si>
  <si>
    <t>II.b.</t>
  </si>
  <si>
    <t>Contribuţia solicitantului la cheltuieli neeligibile, inclusiv TVA aferenta</t>
  </si>
  <si>
    <t>ASISTENŢĂ FINANCIARĂ NERAMBURSABILĂ SOLICITATĂ</t>
  </si>
  <si>
    <t>Capitol</t>
  </si>
  <si>
    <t>Denumire</t>
  </si>
  <si>
    <t>Buget cerere</t>
  </si>
  <si>
    <t>Total ani</t>
  </si>
  <si>
    <t>an 1</t>
  </si>
  <si>
    <t>an 2</t>
  </si>
  <si>
    <t>an 3</t>
  </si>
  <si>
    <t>SURSE DE FINANTARE</t>
  </si>
  <si>
    <t>Valoarea totală a cererii de finantare:</t>
  </si>
  <si>
    <t>Contribuţia proprie totală (la cheltuieli eligibile și neeligibile), asigurată din:</t>
  </si>
  <si>
    <t xml:space="preserve">   - Surse proprii</t>
  </si>
  <si>
    <t xml:space="preserve">   - Imprumuturi bancare / surse imprumutate</t>
  </si>
  <si>
    <r>
      <t xml:space="preserve">INFORMATII AFERENTE </t>
    </r>
    <r>
      <rPr>
        <b/>
        <sz val="10"/>
        <color rgb="FFFF0000"/>
        <rFont val="Calibri"/>
        <family val="2"/>
        <charset val="238"/>
        <scheme val="minor"/>
      </rPr>
      <t>FINANTARII PROIECTULUI DE INVESTITIE</t>
    </r>
  </si>
  <si>
    <t>RAMBURSARE CREDIT
se va completa cu informatii obtinute de la banca finantatoare</t>
  </si>
  <si>
    <t>Imprumuturi bancare</t>
  </si>
  <si>
    <t>Rambursare imprumut bancar</t>
  </si>
  <si>
    <t xml:space="preserve">Dobanzi </t>
  </si>
  <si>
    <t>Rambursare imprumut (incl.dobanzi)</t>
  </si>
  <si>
    <t>an 6</t>
  </si>
  <si>
    <t>an 7</t>
  </si>
  <si>
    <t>an 8</t>
  </si>
  <si>
    <t xml:space="preserve"> BUGETUL CERERII DE FINANTARE</t>
  </si>
  <si>
    <t>Planul investitional</t>
  </si>
  <si>
    <t>TOTAL CHELTUIELI ELIGIBILE</t>
  </si>
  <si>
    <t>TOTAL CHELTUIELI NEELIGIBILE</t>
  </si>
  <si>
    <t>1.3</t>
  </si>
  <si>
    <t>Obţinerea terenului</t>
  </si>
  <si>
    <t>Organizarea procedurilor de achiziție</t>
  </si>
  <si>
    <t>3.6</t>
  </si>
  <si>
    <t>Montaj utilaje tehnologice</t>
  </si>
  <si>
    <t>Utilaje,    echipamente    tehnologice și funcționale cu montaj</t>
  </si>
  <si>
    <t>4.4</t>
  </si>
  <si>
    <t>Utilaje   fără   montaj  și echipamente   de transport</t>
  </si>
  <si>
    <t>4.5</t>
  </si>
  <si>
    <t>4.6</t>
  </si>
  <si>
    <t>Cheltuieli cu organizarea de șantier</t>
  </si>
  <si>
    <t>Lucări de construcții</t>
  </si>
  <si>
    <t>Cheltuieli conexe oraganizării de șantier</t>
  </si>
  <si>
    <t>Comisioane, cote, taxe</t>
  </si>
  <si>
    <t>CAP. 8</t>
  </si>
  <si>
    <t>8.1</t>
  </si>
  <si>
    <t>Cheltuieli cu amortizarea</t>
  </si>
  <si>
    <t>TOTAL CAPITOL 8</t>
  </si>
  <si>
    <t>CAP. 9</t>
  </si>
  <si>
    <t>Cheltuieli cu leasing-ul</t>
  </si>
  <si>
    <t>9.1</t>
  </si>
  <si>
    <t>TOTAL CAPITOL 9</t>
  </si>
  <si>
    <t>CAP. 10</t>
  </si>
  <si>
    <t>Cheltuieli privind plata drepturilor salariale</t>
  </si>
  <si>
    <t>TOTAL CAPITOL 10</t>
  </si>
  <si>
    <t>10.1</t>
  </si>
  <si>
    <t>CAP. 11</t>
  </si>
  <si>
    <t>11.1</t>
  </si>
  <si>
    <t>Cheltuieli cu auditatea proiectului</t>
  </si>
  <si>
    <t>TOTAL CAPITOL 11</t>
  </si>
  <si>
    <t>CAP. 12</t>
  </si>
  <si>
    <t>12.1</t>
  </si>
  <si>
    <t>Cheltuieli cu informarea și publicitatea</t>
  </si>
  <si>
    <t>TOTAL CAPITOL 12</t>
  </si>
  <si>
    <t>CAP. 13</t>
  </si>
  <si>
    <t>Cheltuieli pentru probele tehnologice și teste de predare la beneficiar</t>
  </si>
  <si>
    <t>13.1</t>
  </si>
  <si>
    <t>Pregătirea personalului de exploatare</t>
  </si>
  <si>
    <t>13.2</t>
  </si>
  <si>
    <t>Probe tehnologice și teste</t>
  </si>
  <si>
    <t>TOTAL CAPITOL 13</t>
  </si>
  <si>
    <t>CAP. 14</t>
  </si>
  <si>
    <t>14.1</t>
  </si>
  <si>
    <t>Contribuția proprie aferentă terenului</t>
  </si>
  <si>
    <t>14.2</t>
  </si>
  <si>
    <t>Contribuția proprie pentru investiția de bază</t>
  </si>
  <si>
    <t>TOTAL CAPITOL 14</t>
  </si>
  <si>
    <t>CAP. 15</t>
  </si>
  <si>
    <t>Cheltuieli cu achiziționarea semnăturii digitale pentru MySMIS2014</t>
  </si>
  <si>
    <t>15.1</t>
  </si>
  <si>
    <t>Completați proiectia financiara privind costurile investitiei pe anii de implementare (an 1 și 2), in functie de perioada de implementare a proiectului.
Coloana "Total ani" verifica suma costurilor anuale cu costul total al investitiei, conform bugetului. Mesajul "Eroare!" se va afisa daca suma valorilor aferente anilor 1 și 2 nu este egala cu valoarea din buget a respectivului cost (coloana "Buget cerere")</t>
  </si>
  <si>
    <t>TOTAL CAPITOL 15</t>
  </si>
  <si>
    <t>In acest tabel sunt inregistrate incasarile si platile aferente activitatilor de exploatare si de investitii generate exclusiv de proiectul de investitie</t>
  </si>
  <si>
    <t>Rata de actualizare financiară</t>
  </si>
  <si>
    <t>Implementare si operare (ani)</t>
  </si>
  <si>
    <t>Total incasari din exploatare</t>
  </si>
  <si>
    <t>Valoare reziduala*</t>
  </si>
  <si>
    <t>Incasari totale</t>
  </si>
  <si>
    <t>Total plati din exploatare</t>
  </si>
  <si>
    <t>Investitie</t>
  </si>
  <si>
    <t>Plati totale</t>
  </si>
  <si>
    <t>Flux de numerar net</t>
  </si>
  <si>
    <t>Flux de numerar net actualizat</t>
  </si>
  <si>
    <t>Investitie actualizata</t>
  </si>
  <si>
    <t>VANF (valoarea actualizata neta financiara)</t>
  </si>
  <si>
    <t>RIRF (rata interna de rentabilitate financiara)</t>
  </si>
  <si>
    <r>
      <rPr>
        <b/>
        <sz val="9"/>
        <color theme="1"/>
        <rFont val="Calibri"/>
        <family val="2"/>
        <charset val="238"/>
        <scheme val="minor"/>
      </rPr>
      <t>*) Modalitatea de calcul a valorii reziduale</t>
    </r>
    <r>
      <rPr>
        <sz val="9"/>
        <color theme="1"/>
        <rFont val="Calibri"/>
        <family val="2"/>
        <charset val="238"/>
        <scheme val="minor"/>
      </rPr>
      <t xml:space="preserve">
Valoarea reziduala se va completa in ultimul an de previziune cu marimea fundamentata.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 (Sursa: Regulamentul CE 480/2014 - art. 18).</t>
    </r>
  </si>
  <si>
    <t>Activ</t>
  </si>
  <si>
    <t>Valoare de inventar (lei)</t>
  </si>
  <si>
    <t>Pondere (%)</t>
  </si>
  <si>
    <t>Durata de viata (ani)</t>
  </si>
  <si>
    <t>Durata de viata medie (ani)</t>
  </si>
  <si>
    <t xml:space="preserve">[completați cu denumirea activului] </t>
  </si>
  <si>
    <t>Valoare reziduala</t>
  </si>
  <si>
    <t>Total flux de numerar</t>
  </si>
  <si>
    <t>(durata de viață post operare rămasă, în ani)</t>
  </si>
  <si>
    <t>Post operare (ani)</t>
  </si>
  <si>
    <t>An</t>
  </si>
  <si>
    <t>Post operare (continuare)</t>
  </si>
  <si>
    <t>Total                              An 6</t>
  </si>
  <si>
    <t>Total                              An 7</t>
  </si>
  <si>
    <t>Total                              An 8</t>
  </si>
  <si>
    <t>Total                              An 9</t>
  </si>
  <si>
    <t>Total                              An 10</t>
  </si>
  <si>
    <t>Total                             An 4</t>
  </si>
  <si>
    <t>Total                             An 6</t>
  </si>
  <si>
    <t>Total                             An 7</t>
  </si>
  <si>
    <t>Total                             An 8</t>
  </si>
  <si>
    <t>Total                             An 9</t>
  </si>
  <si>
    <t>Total                             An 10</t>
  </si>
  <si>
    <t>Total                        An 6</t>
  </si>
  <si>
    <t>Total                        An 7</t>
  </si>
  <si>
    <t>Total                        An 8</t>
  </si>
  <si>
    <t>Total                        An 9</t>
  </si>
  <si>
    <t>Total                        An 10</t>
  </si>
  <si>
    <t>Anul 6</t>
  </si>
  <si>
    <t>Anul 7</t>
  </si>
  <si>
    <t>Anul 8</t>
  </si>
  <si>
    <t>Anul 9</t>
  </si>
  <si>
    <t>Anul 10</t>
  </si>
  <si>
    <t>A4. Ajutor nerambursabil  FEPAM (inclusiv avans)</t>
  </si>
  <si>
    <t>Rentabilitatea investiției</t>
  </si>
  <si>
    <t>Maximum 50%</t>
  </si>
  <si>
    <t>Contribuția în natură</t>
  </si>
  <si>
    <t>Total an 6</t>
  </si>
  <si>
    <t>Total an 7</t>
  </si>
  <si>
    <t>Total an 8</t>
  </si>
  <si>
    <t>Total an 9</t>
  </si>
  <si>
    <t>Total an 10</t>
  </si>
  <si>
    <t>an 4</t>
  </si>
  <si>
    <t>an 5</t>
  </si>
  <si>
    <t>an 9</t>
  </si>
  <si>
    <t>an 10</t>
  </si>
  <si>
    <t>Anexa 14.1</t>
  </si>
  <si>
    <t>Anexa 14.2</t>
  </si>
  <si>
    <t>Anexa 14.3</t>
  </si>
  <si>
    <t>Anexa  14.4</t>
  </si>
  <si>
    <t>Anexa 14.5</t>
  </si>
  <si>
    <t>Anexa 14.6</t>
  </si>
  <si>
    <t>Anexa 14.7</t>
  </si>
  <si>
    <t>Anexa 14.8</t>
  </si>
  <si>
    <t>Anexa 14.9</t>
  </si>
  <si>
    <t>Anexa 14.10</t>
  </si>
  <si>
    <t>Anexa 14.11</t>
  </si>
  <si>
    <t>Anexa 14.12</t>
  </si>
  <si>
    <t>numărul de ani (perioada de referinţă) pentru care se realizează analiza: anul 0 pentru preimplementare, anii 1, 2 pentru implementare;
 Observatie: 
 este posibil ca în anii de implementare a proiectului (1, 2)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</si>
  <si>
    <t>A4. Ajutor nerambursabil FEPAM  (inclusiv avans)</t>
  </si>
  <si>
    <t>Costul de investiţie (CI), eşalonat pe perioada de implementare a proiectului reprezintă valoarea totală a proiectului.</t>
  </si>
  <si>
    <t>Suma costurilor eligibile (CE) reprezintă valoarea eligibilă a proiectului.</t>
  </si>
  <si>
    <t>Suma costurilor neeligibile (CNE) este formată din valoarea neeligibilă a proiectului.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</si>
</sst>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_-* #,##0_-;\-* #,##0_-;_-* &quot;-&quot;??_-;_-@_-"/>
    <numFmt numFmtId="166" formatCode="0.0000"/>
    <numFmt numFmtId="167" formatCode="#,##0.0000"/>
  </numFmts>
  <fonts count="101" x14ac:knownFonts="1">
    <font>
      <sz val="10"/>
      <color indexed="21"/>
      <name val="Arial"/>
    </font>
    <font>
      <sz val="11"/>
      <color theme="1"/>
      <name val="Calibri"/>
      <family val="2"/>
      <scheme val="minor"/>
    </font>
    <font>
      <sz val="10"/>
      <name val="Arial"/>
      <family val="2"/>
    </font>
    <font>
      <b/>
      <sz val="14"/>
      <color indexed="9"/>
      <name val="Arial"/>
      <family val="2"/>
    </font>
    <font>
      <sz val="8"/>
      <color indexed="21"/>
      <name val="Arial"/>
      <family val="2"/>
    </font>
    <font>
      <b/>
      <u/>
      <sz val="12"/>
      <color indexed="21"/>
      <name val="Arial"/>
      <family val="2"/>
    </font>
    <font>
      <b/>
      <sz val="10"/>
      <color indexed="21"/>
      <name val="Arial"/>
      <family val="2"/>
    </font>
    <font>
      <b/>
      <sz val="8"/>
      <color indexed="21"/>
      <name val="Arial"/>
      <family val="2"/>
    </font>
    <font>
      <b/>
      <sz val="10"/>
      <color indexed="9"/>
      <name val="Arial"/>
      <family val="2"/>
    </font>
    <font>
      <sz val="10"/>
      <color indexed="21"/>
      <name val="Arial"/>
      <family val="2"/>
    </font>
    <font>
      <b/>
      <sz val="12"/>
      <color indexed="9"/>
      <name val="Arial"/>
      <family val="2"/>
    </font>
    <font>
      <b/>
      <sz val="10"/>
      <name val="Arial"/>
      <family val="2"/>
    </font>
    <font>
      <sz val="10"/>
      <name val="Arial"/>
      <family val="2"/>
    </font>
    <font>
      <sz val="10"/>
      <color indexed="21"/>
      <name val="Arial CE"/>
      <family val="2"/>
      <charset val="238"/>
    </font>
    <font>
      <b/>
      <sz val="11"/>
      <color indexed="9"/>
      <name val="Arial"/>
      <family val="2"/>
    </font>
    <font>
      <b/>
      <sz val="12"/>
      <name val="Arial CE"/>
      <family val="2"/>
      <charset val="238"/>
    </font>
    <font>
      <b/>
      <sz val="10"/>
      <color indexed="10"/>
      <name val="Arial"/>
      <family val="2"/>
    </font>
    <font>
      <b/>
      <sz val="9"/>
      <color indexed="21"/>
      <name val="Arial"/>
      <family val="2"/>
    </font>
    <font>
      <sz val="10"/>
      <color indexed="16"/>
      <name val="Arial"/>
      <family val="2"/>
    </font>
    <font>
      <b/>
      <sz val="10"/>
      <color indexed="16"/>
      <name val="Arial"/>
      <family val="2"/>
    </font>
    <font>
      <sz val="8"/>
      <color indexed="81"/>
      <name val="Tahoma"/>
      <family val="2"/>
    </font>
    <font>
      <b/>
      <sz val="8"/>
      <color indexed="81"/>
      <name val="Tahoma"/>
      <family val="2"/>
    </font>
    <font>
      <sz val="8"/>
      <name val="Arial"/>
      <family val="2"/>
    </font>
    <font>
      <sz val="10"/>
      <color indexed="21"/>
      <name val="Arial"/>
      <family val="2"/>
    </font>
    <font>
      <b/>
      <sz val="11"/>
      <color indexed="21"/>
      <name val="Arial"/>
      <family val="2"/>
    </font>
    <font>
      <b/>
      <sz val="10"/>
      <color indexed="10"/>
      <name val="Arial"/>
      <family val="2"/>
    </font>
    <font>
      <sz val="11"/>
      <color indexed="21"/>
      <name val="Arial"/>
      <family val="2"/>
    </font>
    <font>
      <sz val="12"/>
      <color indexed="21"/>
      <name val="Arial"/>
      <family val="2"/>
    </font>
    <font>
      <b/>
      <sz val="12"/>
      <color indexed="21"/>
      <name val="Arial"/>
      <family val="2"/>
    </font>
    <font>
      <b/>
      <sz val="12"/>
      <color indexed="9"/>
      <name val="Arial"/>
      <family val="2"/>
    </font>
    <font>
      <sz val="8"/>
      <name val="Arial"/>
      <family val="2"/>
    </font>
    <font>
      <sz val="12"/>
      <name val="Arial"/>
      <family val="2"/>
    </font>
    <font>
      <sz val="12"/>
      <color indexed="21"/>
      <name val="Arial"/>
      <family val="2"/>
    </font>
    <font>
      <sz val="18"/>
      <color indexed="18"/>
      <name val="Arial"/>
      <family val="2"/>
    </font>
    <font>
      <b/>
      <sz val="12"/>
      <color indexed="18"/>
      <name val="Arial"/>
      <family val="2"/>
    </font>
    <font>
      <sz val="10"/>
      <color indexed="56"/>
      <name val="Arial"/>
      <family val="2"/>
    </font>
    <font>
      <b/>
      <sz val="10"/>
      <color indexed="56"/>
      <name val="Arial"/>
      <family val="2"/>
    </font>
    <font>
      <sz val="12"/>
      <color indexed="9"/>
      <name val="Arial"/>
      <family val="2"/>
    </font>
    <font>
      <sz val="11"/>
      <color indexed="9"/>
      <name val="Arial"/>
      <family val="2"/>
    </font>
    <font>
      <sz val="11"/>
      <name val="Arial"/>
      <family val="2"/>
    </font>
    <font>
      <b/>
      <sz val="11"/>
      <color indexed="56"/>
      <name val="Arial"/>
      <family val="2"/>
    </font>
    <font>
      <b/>
      <sz val="11"/>
      <name val="Arial"/>
      <family val="2"/>
    </font>
    <font>
      <b/>
      <sz val="12"/>
      <color indexed="56"/>
      <name val="Arial"/>
      <family val="2"/>
    </font>
    <font>
      <sz val="12"/>
      <color indexed="56"/>
      <name val="Arial"/>
      <family val="2"/>
    </font>
    <font>
      <sz val="11"/>
      <color indexed="56"/>
      <name val="Arial"/>
      <family val="2"/>
    </font>
    <font>
      <sz val="18"/>
      <color indexed="56"/>
      <name val="Arial"/>
      <family val="2"/>
    </font>
    <font>
      <b/>
      <sz val="9"/>
      <name val="Arial"/>
      <family val="2"/>
    </font>
    <font>
      <sz val="18"/>
      <color indexed="21"/>
      <name val="Arial"/>
      <family val="2"/>
    </font>
    <font>
      <i/>
      <sz val="12"/>
      <color indexed="56"/>
      <name val="Arial"/>
      <family val="2"/>
    </font>
    <font>
      <sz val="11"/>
      <color indexed="16"/>
      <name val="Arial"/>
      <family val="2"/>
    </font>
    <font>
      <i/>
      <sz val="10"/>
      <color indexed="56"/>
      <name val="Arial"/>
      <family val="2"/>
    </font>
    <font>
      <b/>
      <sz val="12"/>
      <color indexed="56"/>
      <name val="Arial"/>
      <family val="2"/>
    </font>
    <font>
      <b/>
      <sz val="14"/>
      <color indexed="56"/>
      <name val="Arial"/>
      <family val="2"/>
      <charset val="238"/>
    </font>
    <font>
      <sz val="16"/>
      <color indexed="56"/>
      <name val="Arial"/>
      <family val="2"/>
    </font>
    <font>
      <sz val="10"/>
      <color theme="1"/>
      <name val="Arial"/>
      <family val="2"/>
    </font>
    <font>
      <sz val="10"/>
      <name val="Times New Roman"/>
      <family val="1"/>
    </font>
    <font>
      <b/>
      <sz val="10"/>
      <name val="Times New Roman"/>
      <family val="1"/>
    </font>
    <font>
      <b/>
      <sz val="14"/>
      <color theme="1"/>
      <name val="Times New Roman"/>
      <family val="1"/>
    </font>
    <font>
      <sz val="14"/>
      <color theme="1"/>
      <name val="Times New Roman"/>
      <family val="1"/>
    </font>
    <font>
      <sz val="10"/>
      <color theme="1"/>
      <name val="Times New Roman"/>
      <family val="1"/>
    </font>
    <font>
      <b/>
      <sz val="10"/>
      <color rgb="FFFF0000"/>
      <name val="Times New Roman"/>
      <family val="1"/>
    </font>
    <font>
      <b/>
      <sz val="10"/>
      <color theme="1"/>
      <name val="Times New Roman"/>
      <family val="1"/>
    </font>
    <font>
      <b/>
      <sz val="12"/>
      <color theme="1"/>
      <name val="Times New Roman"/>
      <family val="1"/>
    </font>
    <font>
      <sz val="14"/>
      <color theme="1"/>
      <name val="Wingdings"/>
      <charset val="2"/>
    </font>
    <font>
      <b/>
      <i/>
      <sz val="10"/>
      <name val="Times New Roman"/>
      <family val="1"/>
    </font>
    <font>
      <b/>
      <i/>
      <sz val="10"/>
      <color rgb="FF00B050"/>
      <name val="Times New Roman"/>
      <family val="1"/>
    </font>
    <font>
      <b/>
      <sz val="10"/>
      <color rgb="FFFF0000"/>
      <name val="Times New Roman"/>
      <family val="1"/>
      <charset val="238"/>
    </font>
    <font>
      <b/>
      <sz val="11"/>
      <name val="Times New Roman"/>
      <family val="1"/>
    </font>
    <font>
      <b/>
      <sz val="10"/>
      <color rgb="FF00B0F0"/>
      <name val="Times New Roman"/>
      <family val="1"/>
    </font>
    <font>
      <i/>
      <sz val="10"/>
      <name val="Times New Roman"/>
      <family val="1"/>
    </font>
    <font>
      <b/>
      <u/>
      <sz val="14"/>
      <name val="Times New Roman"/>
      <family val="1"/>
    </font>
    <font>
      <sz val="14"/>
      <color rgb="FF000000"/>
      <name val="Wingdings"/>
      <charset val="2"/>
    </font>
    <font>
      <sz val="14"/>
      <color rgb="FF000000"/>
      <name val="Times New Roman"/>
      <family val="1"/>
    </font>
    <font>
      <b/>
      <i/>
      <sz val="14"/>
      <color rgb="FF000000"/>
      <name val="Times New Roman"/>
      <family val="1"/>
    </font>
    <font>
      <b/>
      <i/>
      <sz val="14"/>
      <name val="Times New Roman"/>
      <family val="1"/>
    </font>
    <font>
      <b/>
      <i/>
      <sz val="14"/>
      <name val="Wingdings"/>
      <charset val="2"/>
    </font>
    <font>
      <b/>
      <i/>
      <sz val="14"/>
      <color rgb="FF000000"/>
      <name val="Wingdings"/>
      <charset val="2"/>
    </font>
    <font>
      <b/>
      <u/>
      <sz val="14"/>
      <name val="Arial"/>
      <family val="2"/>
    </font>
    <font>
      <sz val="11"/>
      <color theme="1"/>
      <name val="Calibri"/>
      <family val="2"/>
      <charset val="238"/>
      <scheme val="minor"/>
    </font>
    <font>
      <b/>
      <sz val="11"/>
      <color theme="1"/>
      <name val="Calibri"/>
      <family val="2"/>
      <charset val="238"/>
      <scheme val="minor"/>
    </font>
    <font>
      <b/>
      <sz val="10"/>
      <name val="Calibri"/>
      <family val="2"/>
      <charset val="238"/>
      <scheme val="minor"/>
    </font>
    <font>
      <sz val="10"/>
      <name val="Calibri"/>
      <family val="2"/>
      <charset val="238"/>
      <scheme val="minor"/>
    </font>
    <font>
      <sz val="9"/>
      <color theme="1"/>
      <name val="Calibri"/>
      <family val="2"/>
      <charset val="238"/>
      <scheme val="minor"/>
    </font>
    <font>
      <sz val="10"/>
      <color theme="1"/>
      <name val="Calibri"/>
      <family val="2"/>
      <charset val="238"/>
      <scheme val="minor"/>
    </font>
    <font>
      <sz val="11"/>
      <color theme="1"/>
      <name val="Times New Roman"/>
      <family val="1"/>
    </font>
    <font>
      <b/>
      <sz val="10"/>
      <color theme="1"/>
      <name val="Calibri"/>
      <family val="2"/>
      <charset val="238"/>
      <scheme val="minor"/>
    </font>
    <font>
      <sz val="10"/>
      <color theme="1"/>
      <name val="Trebuchet MS"/>
      <family val="2"/>
    </font>
    <font>
      <b/>
      <sz val="10"/>
      <color theme="1"/>
      <name val="Trebuchet MS"/>
      <family val="2"/>
    </font>
    <font>
      <b/>
      <sz val="11"/>
      <color theme="1"/>
      <name val="Trebuchet MS"/>
      <family val="2"/>
    </font>
    <font>
      <b/>
      <sz val="10"/>
      <color rgb="FFFF0000"/>
      <name val="Calibri"/>
      <family val="2"/>
      <charset val="238"/>
      <scheme val="minor"/>
    </font>
    <font>
      <b/>
      <u/>
      <sz val="10"/>
      <color theme="1"/>
      <name val="Calibri"/>
      <family val="2"/>
      <charset val="238"/>
      <scheme val="minor"/>
    </font>
    <font>
      <sz val="14"/>
      <color indexed="18"/>
      <name val="Arial"/>
      <family val="2"/>
    </font>
    <font>
      <sz val="10"/>
      <name val="Calibri"/>
      <family val="2"/>
      <scheme val="minor"/>
    </font>
    <font>
      <b/>
      <sz val="10"/>
      <name val="Calibri"/>
      <family val="2"/>
      <scheme val="minor"/>
    </font>
    <font>
      <sz val="9"/>
      <name val="Calibri"/>
      <family val="2"/>
      <charset val="238"/>
      <scheme val="minor"/>
    </font>
    <font>
      <b/>
      <sz val="9"/>
      <name val="Calibri"/>
      <family val="2"/>
      <charset val="238"/>
      <scheme val="minor"/>
    </font>
    <font>
      <b/>
      <sz val="9"/>
      <color theme="1"/>
      <name val="Calibri"/>
      <family val="2"/>
      <charset val="238"/>
      <scheme val="minor"/>
    </font>
    <font>
      <b/>
      <sz val="10"/>
      <name val="Trebuchet MS"/>
      <family val="2"/>
    </font>
    <font>
      <b/>
      <sz val="12"/>
      <name val="Times New Roman"/>
      <family val="1"/>
    </font>
    <font>
      <b/>
      <sz val="9"/>
      <color rgb="FFFF0000"/>
      <name val="Calibri"/>
      <family val="2"/>
      <charset val="238"/>
      <scheme val="minor"/>
    </font>
    <font>
      <sz val="9"/>
      <name val="Times New Roman"/>
      <family val="1"/>
      <charset val="238"/>
    </font>
  </fonts>
  <fills count="14">
    <fill>
      <patternFill patternType="none"/>
    </fill>
    <fill>
      <patternFill patternType="gray125"/>
    </fill>
    <fill>
      <patternFill patternType="solid">
        <fgColor indexed="9"/>
        <bgColor indexed="64"/>
      </patternFill>
    </fill>
    <fill>
      <patternFill patternType="solid">
        <fgColor indexed="21"/>
        <bgColor indexed="64"/>
      </patternFill>
    </fill>
    <fill>
      <patternFill patternType="solid">
        <fgColor indexed="41"/>
        <bgColor indexed="64"/>
      </patternFill>
    </fill>
    <fill>
      <patternFill patternType="solid">
        <fgColor indexed="22"/>
        <bgColor indexed="64"/>
      </patternFill>
    </fill>
    <fill>
      <patternFill patternType="solid">
        <fgColor indexed="44"/>
        <bgColor indexed="64"/>
      </patternFill>
    </fill>
    <fill>
      <patternFill patternType="solid">
        <fgColor indexed="56"/>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rgb="FF92D050"/>
        <bgColor indexed="64"/>
      </patternFill>
    </fill>
  </fills>
  <borders count="68">
    <border>
      <left/>
      <right/>
      <top/>
      <bottom/>
      <diagonal/>
    </border>
    <border>
      <left style="hair">
        <color indexed="9"/>
      </left>
      <right/>
      <top style="hair">
        <color indexed="9"/>
      </top>
      <bottom style="hair">
        <color indexed="9"/>
      </bottom>
      <diagonal/>
    </border>
    <border>
      <left style="thin">
        <color indexed="9"/>
      </left>
      <right/>
      <top style="thin">
        <color indexed="9"/>
      </top>
      <bottom/>
      <diagonal/>
    </border>
    <border>
      <left style="thin">
        <color indexed="21"/>
      </left>
      <right style="thin">
        <color indexed="21"/>
      </right>
      <top style="thin">
        <color indexed="21"/>
      </top>
      <bottom style="thin">
        <color indexed="21"/>
      </bottom>
      <diagonal/>
    </border>
    <border>
      <left style="hair">
        <color indexed="21"/>
      </left>
      <right style="hair">
        <color indexed="21"/>
      </right>
      <top style="hair">
        <color indexed="21"/>
      </top>
      <bottom style="hair">
        <color indexed="21"/>
      </bottom>
      <diagonal/>
    </border>
    <border>
      <left style="thin">
        <color indexed="22"/>
      </left>
      <right style="thin">
        <color indexed="22"/>
      </right>
      <top style="thin">
        <color indexed="22"/>
      </top>
      <bottom style="thin">
        <color indexed="22"/>
      </bottom>
      <diagonal/>
    </border>
    <border>
      <left style="thin">
        <color indexed="21"/>
      </left>
      <right/>
      <top style="thin">
        <color indexed="21"/>
      </top>
      <bottom style="thin">
        <color indexed="21"/>
      </bottom>
      <diagonal/>
    </border>
    <border>
      <left style="hair">
        <color indexed="9"/>
      </left>
      <right/>
      <top style="hair">
        <color indexed="9"/>
      </top>
      <bottom/>
      <diagonal/>
    </border>
    <border>
      <left/>
      <right/>
      <top style="hair">
        <color indexed="9"/>
      </top>
      <bottom style="hair">
        <color indexed="9"/>
      </bottom>
      <diagonal/>
    </border>
    <border>
      <left style="hair">
        <color indexed="9"/>
      </left>
      <right/>
      <top/>
      <bottom style="hair">
        <color indexed="9"/>
      </bottom>
      <diagonal/>
    </border>
    <border>
      <left style="thin">
        <color indexed="21"/>
      </left>
      <right/>
      <top style="thin">
        <color indexed="21"/>
      </top>
      <bottom style="hair">
        <color indexed="9"/>
      </bottom>
      <diagonal/>
    </border>
    <border>
      <left style="thin">
        <color indexed="21"/>
      </left>
      <right/>
      <top style="hair">
        <color indexed="9"/>
      </top>
      <bottom style="hair">
        <color indexed="9"/>
      </bottom>
      <diagonal/>
    </border>
    <border>
      <left style="thin">
        <color indexed="21"/>
      </left>
      <right/>
      <top style="hair">
        <color indexed="9"/>
      </top>
      <bottom style="thin">
        <color indexed="21"/>
      </bottom>
      <diagonal/>
    </border>
    <border>
      <left style="medium">
        <color indexed="56"/>
      </left>
      <right style="thin">
        <color indexed="56"/>
      </right>
      <top style="thin">
        <color indexed="56"/>
      </top>
      <bottom style="thin">
        <color indexed="56"/>
      </bottom>
      <diagonal/>
    </border>
    <border>
      <left style="thin">
        <color indexed="56"/>
      </left>
      <right style="thin">
        <color indexed="56"/>
      </right>
      <top style="thin">
        <color indexed="56"/>
      </top>
      <bottom style="thin">
        <color indexed="56"/>
      </bottom>
      <diagonal/>
    </border>
    <border>
      <left/>
      <right style="thin">
        <color indexed="22"/>
      </right>
      <top style="thin">
        <color indexed="22"/>
      </top>
      <bottom style="thin">
        <color indexed="22"/>
      </bottom>
      <diagonal/>
    </border>
    <border>
      <left style="hair">
        <color indexed="9"/>
      </left>
      <right style="thin">
        <color indexed="22"/>
      </right>
      <top style="thin">
        <color indexed="22"/>
      </top>
      <bottom style="thin">
        <color indexed="22"/>
      </bottom>
      <diagonal/>
    </border>
    <border>
      <left style="thin">
        <color indexed="56"/>
      </left>
      <right style="medium">
        <color indexed="56"/>
      </right>
      <top style="thin">
        <color indexed="56"/>
      </top>
      <bottom style="thin">
        <color indexed="56"/>
      </bottom>
      <diagonal/>
    </border>
    <border>
      <left style="thin">
        <color indexed="56"/>
      </left>
      <right style="thin">
        <color indexed="56"/>
      </right>
      <top style="thin">
        <color indexed="56"/>
      </top>
      <bottom style="medium">
        <color indexed="56"/>
      </bottom>
      <diagonal/>
    </border>
    <border>
      <left style="thin">
        <color indexed="56"/>
      </left>
      <right style="medium">
        <color indexed="56"/>
      </right>
      <top style="thin">
        <color indexed="56"/>
      </top>
      <bottom style="medium">
        <color indexed="56"/>
      </bottom>
      <diagonal/>
    </border>
    <border>
      <left style="medium">
        <color indexed="56"/>
      </left>
      <right style="thin">
        <color indexed="56"/>
      </right>
      <top style="thin">
        <color indexed="56"/>
      </top>
      <bottom style="medium">
        <color indexed="56"/>
      </bottom>
      <diagonal/>
    </border>
    <border>
      <left/>
      <right/>
      <top style="hair">
        <color indexed="9"/>
      </top>
      <bottom/>
      <diagonal/>
    </border>
    <border>
      <left style="hair">
        <color indexed="9"/>
      </left>
      <right style="hair">
        <color indexed="9"/>
      </right>
      <top style="hair">
        <color indexed="9"/>
      </top>
      <bottom style="hair">
        <color indexed="9"/>
      </bottom>
      <diagonal/>
    </border>
    <border>
      <left style="medium">
        <color indexed="56"/>
      </left>
      <right/>
      <top style="thin">
        <color indexed="56"/>
      </top>
      <bottom style="thin">
        <color indexed="56"/>
      </bottom>
      <diagonal/>
    </border>
    <border>
      <left/>
      <right/>
      <top style="thin">
        <color indexed="56"/>
      </top>
      <bottom style="thin">
        <color indexed="56"/>
      </bottom>
      <diagonal/>
    </border>
    <border>
      <left/>
      <right style="medium">
        <color indexed="56"/>
      </right>
      <top style="thin">
        <color indexed="56"/>
      </top>
      <bottom style="thin">
        <color indexed="56"/>
      </bottom>
      <diagonal/>
    </border>
    <border>
      <left style="medium">
        <color indexed="56"/>
      </left>
      <right style="thin">
        <color indexed="56"/>
      </right>
      <top style="medium">
        <color indexed="56"/>
      </top>
      <bottom style="thin">
        <color indexed="56"/>
      </bottom>
      <diagonal/>
    </border>
    <border>
      <left style="thin">
        <color indexed="56"/>
      </left>
      <right style="thin">
        <color indexed="56"/>
      </right>
      <top style="medium">
        <color indexed="56"/>
      </top>
      <bottom style="thin">
        <color indexed="56"/>
      </bottom>
      <diagonal/>
    </border>
    <border>
      <left style="thin">
        <color indexed="56"/>
      </left>
      <right style="medium">
        <color indexed="56"/>
      </right>
      <top style="medium">
        <color indexed="56"/>
      </top>
      <bottom style="thin">
        <color indexed="56"/>
      </bottom>
      <diagonal/>
    </border>
    <border>
      <left/>
      <right style="thin">
        <color indexed="56"/>
      </right>
      <top style="thin">
        <color indexed="56"/>
      </top>
      <bottom style="thin">
        <color indexed="56"/>
      </bottom>
      <diagonal/>
    </border>
    <border>
      <left style="thin">
        <color indexed="56"/>
      </left>
      <right/>
      <top style="medium">
        <color indexed="56"/>
      </top>
      <bottom/>
      <diagonal/>
    </border>
    <border>
      <left/>
      <right style="medium">
        <color indexed="56"/>
      </right>
      <top style="medium">
        <color indexed="56"/>
      </top>
      <bottom/>
      <diagonal/>
    </border>
    <border>
      <left style="thin">
        <color indexed="56"/>
      </left>
      <right/>
      <top/>
      <bottom style="thin">
        <color indexed="56"/>
      </bottom>
      <diagonal/>
    </border>
    <border>
      <left/>
      <right style="medium">
        <color indexed="56"/>
      </right>
      <top/>
      <bottom style="thin">
        <color indexed="56"/>
      </bottom>
      <diagonal/>
    </border>
    <border>
      <left style="medium">
        <color indexed="56"/>
      </left>
      <right/>
      <top/>
      <bottom style="thin">
        <color indexed="56"/>
      </bottom>
      <diagonal/>
    </border>
    <border>
      <left/>
      <right/>
      <top/>
      <bottom style="thin">
        <color indexed="56"/>
      </bottom>
      <diagonal/>
    </border>
    <border>
      <left/>
      <right style="thin">
        <color indexed="56"/>
      </right>
      <top/>
      <bottom style="thin">
        <color indexed="56"/>
      </bottom>
      <diagonal/>
    </border>
    <border>
      <left style="hair">
        <color indexed="9"/>
      </left>
      <right/>
      <top/>
      <bottom/>
      <diagonal/>
    </border>
    <border>
      <left/>
      <right style="hair">
        <color indexed="9"/>
      </right>
      <top/>
      <bottom/>
      <diagonal/>
    </border>
    <border>
      <left/>
      <right/>
      <top/>
      <bottom style="hair">
        <color indexed="9"/>
      </bottom>
      <diagonal/>
    </border>
    <border>
      <left/>
      <right style="hair">
        <color indexed="9"/>
      </right>
      <top/>
      <bottom style="hair">
        <color indexed="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56"/>
      </left>
      <right/>
      <top style="medium">
        <color indexed="56"/>
      </top>
      <bottom style="thin">
        <color indexed="56"/>
      </bottom>
      <diagonal/>
    </border>
    <border>
      <left/>
      <right/>
      <top style="medium">
        <color indexed="56"/>
      </top>
      <bottom style="thin">
        <color indexed="56"/>
      </bottom>
      <diagonal/>
    </border>
    <border>
      <left/>
      <right style="thin">
        <color indexed="56"/>
      </right>
      <top style="medium">
        <color indexed="56"/>
      </top>
      <bottom style="thin">
        <color indexed="56"/>
      </bottom>
      <diagonal/>
    </border>
    <border>
      <left/>
      <right style="hair">
        <color indexed="9"/>
      </right>
      <top style="hair">
        <color indexed="9"/>
      </top>
      <bottom style="hair">
        <color indexed="9"/>
      </bottom>
      <diagonal/>
    </border>
    <border>
      <left/>
      <right style="hair">
        <color indexed="9"/>
      </right>
      <top/>
      <bottom style="thin">
        <color indexed="64"/>
      </bottom>
      <diagonal/>
    </border>
    <border>
      <left/>
      <right style="hair">
        <color indexed="9"/>
      </right>
      <top/>
      <bottom style="medium">
        <color indexed="64"/>
      </bottom>
      <diagonal/>
    </border>
    <border>
      <left/>
      <right/>
      <top style="hair">
        <color indexed="9"/>
      </top>
      <bottom style="thin">
        <color indexed="64"/>
      </bottom>
      <diagonal/>
    </border>
    <border>
      <left style="hair">
        <color indexed="9"/>
      </left>
      <right/>
      <top style="hair">
        <color indexed="9"/>
      </top>
      <bottom style="thin">
        <color indexed="64"/>
      </bottom>
      <diagonal/>
    </border>
    <border>
      <left/>
      <right style="hair">
        <color indexed="9"/>
      </right>
      <top style="hair">
        <color indexed="9"/>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56"/>
      </left>
      <right/>
      <top style="medium">
        <color indexed="56"/>
      </top>
      <bottom style="thin">
        <color indexed="56"/>
      </bottom>
      <diagonal/>
    </border>
    <border>
      <left style="thin">
        <color indexed="56"/>
      </left>
      <right/>
      <top style="thin">
        <color indexed="56"/>
      </top>
      <bottom style="thin">
        <color indexed="56"/>
      </bottom>
      <diagonal/>
    </border>
    <border>
      <left/>
      <right/>
      <top style="medium">
        <color indexed="56"/>
      </top>
      <bottom/>
      <diagonal/>
    </border>
    <border>
      <left style="medium">
        <color indexed="56"/>
      </left>
      <right/>
      <top/>
      <bottom/>
      <diagonal/>
    </border>
  </borders>
  <cellStyleXfs count="14">
    <xf numFmtId="0" fontId="0" fillId="2" borderId="1">
      <alignment horizontal="center"/>
    </xf>
    <xf numFmtId="0" fontId="10" fillId="3" borderId="2" applyBorder="0">
      <alignment horizontal="center" vertical="center"/>
    </xf>
    <xf numFmtId="49" fontId="9" fillId="4" borderId="3" applyNumberFormat="0" applyFont="0" applyFill="0" applyAlignment="0" applyProtection="0">
      <alignment horizontal="center" vertical="center"/>
    </xf>
    <xf numFmtId="0" fontId="9" fillId="4" borderId="0" applyFill="0" applyBorder="0">
      <alignment horizontal="justify" vertical="top" wrapText="1"/>
    </xf>
    <xf numFmtId="49" fontId="5" fillId="4" borderId="0" applyNumberFormat="0" applyFill="0">
      <alignment horizontal="left" vertical="center" wrapText="1"/>
    </xf>
    <xf numFmtId="0" fontId="15" fillId="0" borderId="3">
      <alignment horizontal="right" vertical="center" wrapText="1"/>
      <protection locked="0"/>
    </xf>
    <xf numFmtId="164" fontId="9" fillId="2" borderId="4" applyNumberFormat="0" applyBorder="0">
      <protection locked="0"/>
    </xf>
    <xf numFmtId="4" fontId="11" fillId="4" borderId="3">
      <alignment horizontal="right" vertical="center"/>
    </xf>
    <xf numFmtId="0" fontId="23" fillId="2" borderId="1">
      <alignment horizontal="center"/>
    </xf>
    <xf numFmtId="0" fontId="13" fillId="4" borderId="0" applyBorder="0">
      <alignment horizontal="left" vertical="top"/>
    </xf>
    <xf numFmtId="9" fontId="2" fillId="0" borderId="0" applyFont="0" applyFill="0" applyBorder="0" applyAlignment="0" applyProtection="0"/>
    <xf numFmtId="49" fontId="3" fillId="3" borderId="6" applyNumberFormat="0" applyBorder="0">
      <alignment horizontal="left" vertical="center"/>
    </xf>
    <xf numFmtId="0" fontId="78" fillId="0" borderId="0"/>
    <xf numFmtId="0" fontId="1" fillId="0" borderId="0"/>
  </cellStyleXfs>
  <cellXfs count="811">
    <xf numFmtId="0" fontId="0" fillId="2" borderId="1" xfId="0">
      <alignment horizontal="center"/>
    </xf>
    <xf numFmtId="0" fontId="12" fillId="2" borderId="1" xfId="0" applyFont="1" applyProtection="1">
      <alignment horizontal="center"/>
    </xf>
    <xf numFmtId="0" fontId="12" fillId="2" borderId="1" xfId="0" applyFont="1" applyAlignment="1" applyProtection="1">
      <alignment wrapText="1"/>
    </xf>
    <xf numFmtId="0" fontId="18" fillId="2" borderId="0" xfId="0" applyFont="1" applyBorder="1" applyAlignment="1" applyProtection="1">
      <alignment vertical="center"/>
    </xf>
    <xf numFmtId="0" fontId="12" fillId="2" borderId="0" xfId="0" applyFont="1" applyBorder="1" applyAlignment="1" applyProtection="1">
      <alignment wrapText="1"/>
    </xf>
    <xf numFmtId="0" fontId="12" fillId="2" borderId="0" xfId="0" applyFont="1" applyBorder="1" applyProtection="1">
      <alignment horizontal="center"/>
    </xf>
    <xf numFmtId="0" fontId="18" fillId="2" borderId="1" xfId="0" applyFont="1" applyAlignment="1" applyProtection="1">
      <alignment vertical="center"/>
    </xf>
    <xf numFmtId="0" fontId="12" fillId="2" borderId="1" xfId="0" applyFont="1" applyAlignment="1" applyProtection="1">
      <alignment vertical="center"/>
    </xf>
    <xf numFmtId="0" fontId="12" fillId="2" borderId="0" xfId="0" applyFont="1" applyBorder="1" applyAlignment="1" applyProtection="1">
      <alignment horizontal="right"/>
    </xf>
    <xf numFmtId="0" fontId="18" fillId="2" borderId="7" xfId="0" applyFont="1" applyBorder="1" applyAlignment="1" applyProtection="1">
      <alignment vertical="center"/>
    </xf>
    <xf numFmtId="0" fontId="12" fillId="2" borderId="7" xfId="0" applyFont="1" applyBorder="1" applyAlignment="1" applyProtection="1">
      <alignment wrapText="1"/>
    </xf>
    <xf numFmtId="0" fontId="12" fillId="2" borderId="7" xfId="0" applyFont="1" applyBorder="1" applyProtection="1">
      <alignment horizontal="center"/>
    </xf>
    <xf numFmtId="0" fontId="12" fillId="5" borderId="5" xfId="0" applyFont="1" applyFill="1" applyBorder="1" applyProtection="1">
      <alignment horizontal="center"/>
    </xf>
    <xf numFmtId="0" fontId="12" fillId="5" borderId="5" xfId="0" applyFont="1" applyFill="1" applyBorder="1" applyAlignment="1" applyProtection="1">
      <alignment vertical="center"/>
    </xf>
    <xf numFmtId="0" fontId="11" fillId="5" borderId="5" xfId="0" applyFont="1" applyFill="1" applyBorder="1" applyAlignment="1" applyProtection="1">
      <alignment vertical="center"/>
    </xf>
    <xf numFmtId="0" fontId="9" fillId="5" borderId="5" xfId="0" applyFont="1" applyFill="1" applyBorder="1" applyAlignment="1" applyProtection="1">
      <alignment vertical="center"/>
    </xf>
    <xf numFmtId="3" fontId="12" fillId="5" borderId="5" xfId="0" applyNumberFormat="1" applyFont="1" applyFill="1" applyBorder="1" applyAlignment="1" applyProtection="1">
      <alignment vertical="center"/>
    </xf>
    <xf numFmtId="0" fontId="16" fillId="5" borderId="5" xfId="0" applyFont="1" applyFill="1" applyBorder="1" applyProtection="1">
      <alignment horizontal="center"/>
    </xf>
    <xf numFmtId="0" fontId="9" fillId="5" borderId="5" xfId="0" applyFont="1" applyFill="1" applyBorder="1" applyAlignment="1" applyProtection="1">
      <alignment wrapText="1"/>
    </xf>
    <xf numFmtId="0" fontId="12" fillId="5" borderId="5" xfId="0" applyFont="1" applyFill="1" applyBorder="1" applyAlignment="1" applyProtection="1">
      <alignment wrapText="1"/>
    </xf>
    <xf numFmtId="0" fontId="9" fillId="5" borderId="5" xfId="0" applyFont="1" applyFill="1" applyBorder="1" applyProtection="1">
      <alignment horizontal="center"/>
    </xf>
    <xf numFmtId="0" fontId="11" fillId="5" borderId="5" xfId="0" applyFont="1" applyFill="1" applyBorder="1" applyProtection="1">
      <alignment horizontal="center"/>
    </xf>
    <xf numFmtId="0" fontId="19" fillId="5" borderId="5" xfId="0" applyFont="1" applyFill="1" applyBorder="1" applyProtection="1">
      <alignment horizontal="center"/>
    </xf>
    <xf numFmtId="0" fontId="18" fillId="5" borderId="5" xfId="0" applyFont="1" applyFill="1" applyBorder="1" applyProtection="1">
      <alignment horizontal="center"/>
    </xf>
    <xf numFmtId="3" fontId="7" fillId="0" borderId="0" xfId="8" applyNumberFormat="1" applyFont="1" applyFill="1" applyBorder="1" applyAlignment="1">
      <alignment vertical="center"/>
    </xf>
    <xf numFmtId="0" fontId="0" fillId="2" borderId="8" xfId="0" applyBorder="1">
      <alignment horizontal="center"/>
    </xf>
    <xf numFmtId="0" fontId="12" fillId="2" borderId="9" xfId="0" applyFont="1" applyBorder="1" applyProtection="1">
      <alignment horizontal="center"/>
    </xf>
    <xf numFmtId="0" fontId="12" fillId="2" borderId="10" xfId="0" applyFont="1" applyBorder="1" applyAlignment="1" applyProtection="1">
      <alignment vertical="center"/>
    </xf>
    <xf numFmtId="0" fontId="12" fillId="2" borderId="11" xfId="0" applyFont="1" applyBorder="1" applyAlignment="1" applyProtection="1">
      <alignment vertical="center"/>
    </xf>
    <xf numFmtId="0" fontId="11" fillId="2" borderId="11" xfId="0" applyFont="1" applyBorder="1" applyAlignment="1" applyProtection="1">
      <alignment vertical="center"/>
    </xf>
    <xf numFmtId="0" fontId="16" fillId="2" borderId="11" xfId="0" applyFont="1" applyBorder="1" applyProtection="1">
      <alignment horizontal="center"/>
    </xf>
    <xf numFmtId="0" fontId="12" fillId="2" borderId="11" xfId="0" applyFont="1" applyBorder="1" applyAlignment="1" applyProtection="1">
      <alignment wrapText="1"/>
    </xf>
    <xf numFmtId="0" fontId="12" fillId="2" borderId="11" xfId="0" applyFont="1" applyBorder="1" applyProtection="1">
      <alignment horizontal="center"/>
    </xf>
    <xf numFmtId="0" fontId="11" fillId="2" borderId="11" xfId="0" applyFont="1" applyBorder="1" applyProtection="1">
      <alignment horizontal="center"/>
    </xf>
    <xf numFmtId="0" fontId="9" fillId="2" borderId="11" xfId="0" applyFont="1" applyBorder="1" applyProtection="1">
      <alignment horizontal="center"/>
    </xf>
    <xf numFmtId="0" fontId="12" fillId="2" borderId="11" xfId="0" applyFont="1" applyFill="1" applyBorder="1" applyProtection="1">
      <alignment horizontal="center"/>
    </xf>
    <xf numFmtId="0" fontId="16" fillId="2" borderId="12" xfId="0" applyFont="1" applyBorder="1" applyProtection="1">
      <alignment horizontal="center"/>
    </xf>
    <xf numFmtId="0" fontId="35" fillId="6" borderId="13" xfId="0" applyFont="1" applyFill="1" applyBorder="1" applyAlignment="1" applyProtection="1">
      <alignment horizontal="center"/>
    </xf>
    <xf numFmtId="3" fontId="36" fillId="6" borderId="14" xfId="0" applyNumberFormat="1" applyFont="1" applyFill="1" applyBorder="1" applyAlignment="1" applyProtection="1">
      <alignment horizontal="center"/>
    </xf>
    <xf numFmtId="0" fontId="36" fillId="6" borderId="14" xfId="0" applyFont="1" applyFill="1" applyBorder="1" applyAlignment="1" applyProtection="1">
      <alignment horizontal="center" vertical="center" wrapText="1"/>
    </xf>
    <xf numFmtId="0" fontId="39" fillId="5" borderId="15" xfId="0" applyFont="1" applyFill="1" applyBorder="1" applyProtection="1">
      <alignment horizontal="center"/>
    </xf>
    <xf numFmtId="0" fontId="39" fillId="5" borderId="5" xfId="0" applyFont="1" applyFill="1" applyBorder="1" applyProtection="1">
      <alignment horizontal="center"/>
    </xf>
    <xf numFmtId="0" fontId="36" fillId="6" borderId="13" xfId="0" applyFont="1" applyFill="1" applyBorder="1" applyAlignment="1" applyProtection="1">
      <alignment horizontal="center" vertical="center" wrapText="1"/>
    </xf>
    <xf numFmtId="0" fontId="41" fillId="5" borderId="15" xfId="0" applyFont="1" applyFill="1" applyBorder="1" applyProtection="1">
      <alignment horizontal="center"/>
    </xf>
    <xf numFmtId="0" fontId="41" fillId="5" borderId="5" xfId="0" applyFont="1" applyFill="1" applyBorder="1" applyProtection="1">
      <alignment horizontal="center"/>
    </xf>
    <xf numFmtId="0" fontId="41" fillId="5" borderId="16" xfId="0" applyFont="1" applyFill="1" applyBorder="1" applyProtection="1">
      <alignment horizontal="center"/>
    </xf>
    <xf numFmtId="0" fontId="39" fillId="0" borderId="0" xfId="0" applyFont="1" applyFill="1" applyBorder="1" applyAlignment="1" applyProtection="1">
      <alignment horizontal="center"/>
    </xf>
    <xf numFmtId="0" fontId="39" fillId="0" borderId="0" xfId="0" applyFont="1" applyFill="1" applyBorder="1" applyProtection="1">
      <alignment horizontal="center"/>
    </xf>
    <xf numFmtId="0" fontId="39" fillId="2" borderId="1" xfId="0" applyFont="1" applyAlignment="1" applyProtection="1">
      <alignment horizontal="center"/>
    </xf>
    <xf numFmtId="0" fontId="39" fillId="2" borderId="1" xfId="0" applyFont="1" applyProtection="1">
      <alignment horizontal="center"/>
    </xf>
    <xf numFmtId="0" fontId="39" fillId="5" borderId="16" xfId="0" applyFont="1" applyFill="1" applyBorder="1" applyProtection="1">
      <alignment horizontal="center"/>
    </xf>
    <xf numFmtId="3" fontId="39" fillId="2" borderId="1" xfId="0" applyNumberFormat="1" applyFont="1" applyProtection="1">
      <alignment horizontal="center"/>
    </xf>
    <xf numFmtId="0" fontId="43" fillId="6" borderId="13" xfId="0" applyFont="1" applyFill="1" applyBorder="1" applyAlignment="1" applyProtection="1">
      <alignment horizontal="center" vertical="center" wrapText="1"/>
    </xf>
    <xf numFmtId="0" fontId="35" fillId="6" borderId="13" xfId="0" applyFont="1" applyFill="1" applyBorder="1" applyAlignment="1" applyProtection="1">
      <alignment horizontal="center" vertical="center" wrapText="1"/>
    </xf>
    <xf numFmtId="4" fontId="35" fillId="2" borderId="14" xfId="0" applyNumberFormat="1" applyFont="1" applyFill="1" applyBorder="1" applyAlignment="1" applyProtection="1">
      <alignment horizontal="right" vertical="center"/>
      <protection locked="0"/>
    </xf>
    <xf numFmtId="3" fontId="35" fillId="2" borderId="14" xfId="0" applyNumberFormat="1" applyFont="1" applyFill="1" applyBorder="1" applyAlignment="1" applyProtection="1">
      <alignment horizontal="right" vertical="center"/>
      <protection locked="0"/>
    </xf>
    <xf numFmtId="3" fontId="35" fillId="6" borderId="14" xfId="0" applyNumberFormat="1" applyFont="1" applyFill="1" applyBorder="1" applyAlignment="1" applyProtection="1">
      <alignment horizontal="right" vertical="center"/>
    </xf>
    <xf numFmtId="3" fontId="35" fillId="2" borderId="17" xfId="0" applyNumberFormat="1" applyFont="1" applyFill="1" applyBorder="1" applyAlignment="1" applyProtection="1">
      <alignment horizontal="right" vertical="center"/>
      <protection locked="0"/>
    </xf>
    <xf numFmtId="0" fontId="35" fillId="6" borderId="14" xfId="0" applyFont="1" applyFill="1" applyBorder="1" applyAlignment="1" applyProtection="1">
      <alignment horizontal="left" vertical="center" wrapText="1"/>
    </xf>
    <xf numFmtId="4" fontId="35" fillId="6" borderId="14" xfId="0" applyNumberFormat="1" applyFont="1" applyFill="1" applyBorder="1" applyAlignment="1" applyProtection="1">
      <alignment horizontal="right" vertical="center" wrapText="1"/>
    </xf>
    <xf numFmtId="0" fontId="35" fillId="6" borderId="14" xfId="0" applyFont="1" applyFill="1" applyBorder="1" applyAlignment="1" applyProtection="1">
      <alignment horizontal="center" vertical="center" wrapText="1"/>
    </xf>
    <xf numFmtId="3" fontId="35" fillId="6" borderId="17" xfId="0" applyNumberFormat="1" applyFont="1" applyFill="1" applyBorder="1" applyAlignment="1" applyProtection="1">
      <alignment horizontal="right" vertical="center"/>
    </xf>
    <xf numFmtId="0" fontId="36" fillId="6" borderId="14" xfId="0" applyFont="1" applyFill="1" applyBorder="1" applyAlignment="1" applyProtection="1">
      <alignment horizontal="left" vertical="center" wrapText="1"/>
    </xf>
    <xf numFmtId="0" fontId="36" fillId="6" borderId="14" xfId="0" applyFont="1" applyFill="1" applyBorder="1" applyAlignment="1" applyProtection="1">
      <alignment horizontal="right" vertical="center" wrapText="1"/>
    </xf>
    <xf numFmtId="0" fontId="39" fillId="5" borderId="15" xfId="0" applyFont="1" applyFill="1" applyBorder="1" applyAlignment="1" applyProtection="1">
      <alignment horizontal="center" vertical="center"/>
    </xf>
    <xf numFmtId="0" fontId="39" fillId="5" borderId="5" xfId="0" applyFont="1" applyFill="1" applyBorder="1" applyAlignment="1" applyProtection="1">
      <alignment horizontal="center" vertical="center"/>
    </xf>
    <xf numFmtId="0" fontId="35" fillId="6" borderId="13" xfId="0" applyFont="1" applyFill="1" applyBorder="1" applyAlignment="1" applyProtection="1">
      <alignment horizontal="center" vertical="center"/>
    </xf>
    <xf numFmtId="0" fontId="36" fillId="6" borderId="14" xfId="0" quotePrefix="1" applyFont="1" applyFill="1" applyBorder="1" applyAlignment="1" applyProtection="1">
      <alignment horizontal="center" vertical="center"/>
    </xf>
    <xf numFmtId="0" fontId="36" fillId="6" borderId="14" xfId="0" quotePrefix="1" applyFont="1" applyFill="1" applyBorder="1" applyAlignment="1" applyProtection="1">
      <alignment horizontal="right" vertical="center"/>
    </xf>
    <xf numFmtId="3" fontId="36" fillId="6" borderId="14" xfId="0" applyNumberFormat="1" applyFont="1" applyFill="1" applyBorder="1" applyAlignment="1" applyProtection="1">
      <alignment horizontal="center" vertical="center"/>
    </xf>
    <xf numFmtId="0" fontId="36" fillId="6" borderId="14" xfId="0" applyFont="1" applyFill="1" applyBorder="1" applyAlignment="1" applyProtection="1">
      <alignment horizontal="center" vertical="center"/>
    </xf>
    <xf numFmtId="0" fontId="35" fillId="2" borderId="14" xfId="0" applyFont="1" applyBorder="1" applyAlignment="1" applyProtection="1">
      <alignment horizontal="left" vertical="center"/>
      <protection locked="0"/>
    </xf>
    <xf numFmtId="0" fontId="35" fillId="2" borderId="14" xfId="0" applyFont="1" applyBorder="1" applyAlignment="1" applyProtection="1">
      <alignment horizontal="center" vertical="center"/>
      <protection locked="0"/>
    </xf>
    <xf numFmtId="0" fontId="44" fillId="5" borderId="15" xfId="0" applyFont="1" applyFill="1" applyBorder="1" applyAlignment="1" applyProtection="1">
      <alignment horizontal="center" vertical="center"/>
    </xf>
    <xf numFmtId="0" fontId="44" fillId="5" borderId="5" xfId="0" applyFont="1" applyFill="1" applyBorder="1" applyAlignment="1" applyProtection="1">
      <alignment horizontal="center" vertical="center"/>
    </xf>
    <xf numFmtId="0" fontId="40" fillId="5" borderId="15" xfId="0" applyFont="1" applyFill="1" applyBorder="1" applyAlignment="1" applyProtection="1">
      <alignment horizontal="center" vertical="center"/>
    </xf>
    <xf numFmtId="0" fontId="40" fillId="5" borderId="5" xfId="0" applyFont="1" applyFill="1" applyBorder="1" applyAlignment="1" applyProtection="1">
      <alignment horizontal="center" vertical="center"/>
    </xf>
    <xf numFmtId="3" fontId="14" fillId="7" borderId="14" xfId="0" applyNumberFormat="1" applyFont="1" applyFill="1" applyBorder="1" applyAlignment="1" applyProtection="1">
      <alignment horizontal="right" vertical="center"/>
    </xf>
    <xf numFmtId="3" fontId="14" fillId="7" borderId="14" xfId="0" applyNumberFormat="1" applyFont="1" applyFill="1" applyBorder="1" applyAlignment="1" applyProtection="1">
      <alignment horizontal="center" vertical="center"/>
    </xf>
    <xf numFmtId="3" fontId="14" fillId="7" borderId="17" xfId="0" applyNumberFormat="1" applyFont="1" applyFill="1" applyBorder="1" applyAlignment="1" applyProtection="1">
      <alignment horizontal="right" vertical="center"/>
    </xf>
    <xf numFmtId="0" fontId="40" fillId="5" borderId="16" xfId="0" applyFont="1" applyFill="1" applyBorder="1" applyAlignment="1" applyProtection="1">
      <alignment horizontal="center" vertical="center"/>
    </xf>
    <xf numFmtId="3" fontId="14" fillId="7" borderId="18" xfId="0" applyNumberFormat="1" applyFont="1" applyFill="1" applyBorder="1" applyAlignment="1" applyProtection="1">
      <alignment horizontal="right" vertical="center"/>
    </xf>
    <xf numFmtId="3" fontId="14" fillId="7" borderId="18" xfId="0" applyNumberFormat="1" applyFont="1" applyFill="1" applyBorder="1" applyAlignment="1" applyProtection="1">
      <alignment horizontal="center" vertical="center"/>
    </xf>
    <xf numFmtId="3" fontId="14" fillId="7" borderId="19" xfId="0" applyNumberFormat="1" applyFont="1" applyFill="1" applyBorder="1" applyAlignment="1" applyProtection="1">
      <alignment horizontal="right" vertical="center"/>
    </xf>
    <xf numFmtId="0" fontId="31" fillId="5" borderId="15" xfId="0" applyFont="1" applyFill="1" applyBorder="1" applyAlignment="1" applyProtection="1">
      <alignment horizontal="center" vertical="center"/>
    </xf>
    <xf numFmtId="0" fontId="31" fillId="5" borderId="5" xfId="0" applyFont="1" applyFill="1" applyBorder="1" applyAlignment="1" applyProtection="1">
      <alignment horizontal="center" vertical="center"/>
    </xf>
    <xf numFmtId="0" fontId="44" fillId="0" borderId="0" xfId="0" applyFont="1" applyFill="1" applyBorder="1" applyAlignment="1" applyProtection="1">
      <alignment horizontal="center" vertical="center"/>
    </xf>
    <xf numFmtId="0" fontId="44" fillId="0" borderId="0" xfId="0" applyFont="1" applyFill="1" applyBorder="1" applyAlignment="1" applyProtection="1">
      <alignment horizontal="right" vertical="center"/>
    </xf>
    <xf numFmtId="0" fontId="44" fillId="2" borderId="1" xfId="0" applyFont="1" applyAlignment="1" applyProtection="1">
      <alignment horizontal="center" vertical="center"/>
    </xf>
    <xf numFmtId="0" fontId="44" fillId="2" borderId="1" xfId="0" applyFont="1" applyAlignment="1" applyProtection="1">
      <alignment horizontal="right" vertical="center"/>
    </xf>
    <xf numFmtId="0" fontId="44" fillId="5" borderId="16" xfId="0" applyFont="1" applyFill="1" applyBorder="1" applyAlignment="1" applyProtection="1">
      <alignment horizontal="center" vertical="center"/>
    </xf>
    <xf numFmtId="3" fontId="44" fillId="2" borderId="1" xfId="0" applyNumberFormat="1" applyFont="1" applyAlignment="1" applyProtection="1">
      <alignment horizontal="center" vertical="center"/>
    </xf>
    <xf numFmtId="0" fontId="41" fillId="2" borderId="8" xfId="0" applyFont="1" applyBorder="1" applyProtection="1">
      <alignment horizontal="center"/>
    </xf>
    <xf numFmtId="0" fontId="41" fillId="2" borderId="1" xfId="0" applyFont="1" applyProtection="1">
      <alignment horizontal="center"/>
    </xf>
    <xf numFmtId="0" fontId="10" fillId="7" borderId="14" xfId="0" quotePrefix="1" applyFont="1" applyFill="1" applyBorder="1" applyAlignment="1" applyProtection="1">
      <alignment horizontal="left" vertical="center" wrapText="1"/>
    </xf>
    <xf numFmtId="0" fontId="39" fillId="2" borderId="9" xfId="0" applyFont="1" applyBorder="1" applyProtection="1">
      <alignment horizontal="center"/>
    </xf>
    <xf numFmtId="0" fontId="39" fillId="2" borderId="8" xfId="0" applyFont="1" applyBorder="1" applyAlignment="1" applyProtection="1">
      <alignment horizontal="center" vertical="center"/>
    </xf>
    <xf numFmtId="0" fontId="39" fillId="2" borderId="1" xfId="0" applyFont="1" applyAlignment="1" applyProtection="1">
      <alignment horizontal="center" vertical="center"/>
    </xf>
    <xf numFmtId="0" fontId="39" fillId="5" borderId="16" xfId="0" applyFont="1" applyFill="1" applyBorder="1" applyAlignment="1" applyProtection="1">
      <alignment horizontal="center" vertical="center"/>
    </xf>
    <xf numFmtId="0" fontId="41" fillId="2" borderId="8" xfId="0" applyFont="1" applyBorder="1" applyAlignment="1" applyProtection="1">
      <alignment horizontal="center" vertical="center"/>
    </xf>
    <xf numFmtId="0" fontId="41" fillId="2" borderId="1" xfId="0" applyFont="1" applyAlignment="1" applyProtection="1">
      <alignment horizontal="center" vertical="center"/>
    </xf>
    <xf numFmtId="0" fontId="41" fillId="5" borderId="16" xfId="0" applyFont="1" applyFill="1" applyBorder="1" applyAlignment="1" applyProtection="1">
      <alignment horizontal="center" vertical="center"/>
    </xf>
    <xf numFmtId="0" fontId="41" fillId="5" borderId="5" xfId="0" applyFont="1" applyFill="1" applyBorder="1" applyAlignment="1" applyProtection="1">
      <alignment horizontal="center" vertical="center"/>
    </xf>
    <xf numFmtId="0" fontId="39" fillId="0" borderId="0" xfId="0" applyFont="1" applyFill="1" applyBorder="1" applyAlignment="1" applyProtection="1">
      <alignment horizontal="center" vertical="center"/>
    </xf>
    <xf numFmtId="3" fontId="39" fillId="0" borderId="0" xfId="0" applyNumberFormat="1" applyFont="1" applyFill="1" applyBorder="1" applyAlignment="1" applyProtection="1">
      <alignment horizontal="center" vertical="center"/>
    </xf>
    <xf numFmtId="3" fontId="39" fillId="2" borderId="1" xfId="0" applyNumberFormat="1" applyFont="1" applyAlignment="1" applyProtection="1">
      <alignment horizontal="center" vertical="center"/>
    </xf>
    <xf numFmtId="0" fontId="39" fillId="2" borderId="9" xfId="0" applyFont="1" applyBorder="1" applyAlignment="1" applyProtection="1">
      <alignment horizontal="center" vertical="center"/>
    </xf>
    <xf numFmtId="0" fontId="14" fillId="7" borderId="13" xfId="0" applyFont="1" applyFill="1" applyBorder="1" applyAlignment="1" applyProtection="1">
      <alignment horizontal="center" vertical="center" wrapText="1"/>
    </xf>
    <xf numFmtId="0" fontId="14" fillId="7" borderId="14" xfId="0" quotePrefix="1" applyFont="1" applyFill="1" applyBorder="1" applyAlignment="1" applyProtection="1">
      <alignment horizontal="left" vertical="center" wrapText="1"/>
    </xf>
    <xf numFmtId="0" fontId="14" fillId="7" borderId="14" xfId="0" applyFont="1" applyFill="1" applyBorder="1" applyAlignment="1" applyProtection="1">
      <alignment horizontal="center" vertical="center" wrapText="1"/>
    </xf>
    <xf numFmtId="3" fontId="14" fillId="7" borderId="14" xfId="0" applyNumberFormat="1" applyFont="1" applyFill="1" applyBorder="1" applyAlignment="1" applyProtection="1">
      <alignment horizontal="right" vertical="center" wrapText="1"/>
    </xf>
    <xf numFmtId="3" fontId="14" fillId="7" borderId="17" xfId="0" applyNumberFormat="1" applyFont="1" applyFill="1" applyBorder="1" applyAlignment="1" applyProtection="1">
      <alignment horizontal="right" vertical="center" wrapText="1"/>
    </xf>
    <xf numFmtId="0" fontId="23" fillId="2" borderId="1" xfId="0" applyFont="1">
      <alignment horizontal="center"/>
    </xf>
    <xf numFmtId="0" fontId="9" fillId="2" borderId="1" xfId="0" applyFont="1">
      <alignment horizontal="center"/>
    </xf>
    <xf numFmtId="0" fontId="9" fillId="2" borderId="8" xfId="0" applyFont="1" applyBorder="1">
      <alignment horizontal="center"/>
    </xf>
    <xf numFmtId="0" fontId="11" fillId="0" borderId="0"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3" fontId="46" fillId="0" borderId="0" xfId="0" applyNumberFormat="1" applyFont="1" applyFill="1" applyBorder="1" applyAlignment="1" applyProtection="1">
      <alignment horizontal="right" vertical="center" wrapText="1"/>
    </xf>
    <xf numFmtId="0" fontId="41" fillId="0" borderId="0" xfId="0" applyFont="1" applyFill="1" applyBorder="1" applyProtection="1">
      <alignment horizontal="center"/>
    </xf>
    <xf numFmtId="0" fontId="23" fillId="2" borderId="8" xfId="0" applyFont="1" applyBorder="1">
      <alignment horizontal="center"/>
    </xf>
    <xf numFmtId="0" fontId="36" fillId="6" borderId="14" xfId="0" quotePrefix="1" applyFont="1" applyFill="1" applyBorder="1" applyAlignment="1" applyProtection="1">
      <alignment horizontal="left"/>
    </xf>
    <xf numFmtId="0" fontId="44" fillId="6" borderId="14" xfId="0" applyFont="1" applyFill="1" applyBorder="1" applyAlignment="1" applyProtection="1">
      <alignment horizontal="center" vertical="center" wrapText="1"/>
    </xf>
    <xf numFmtId="0" fontId="44" fillId="6" borderId="13" xfId="0" applyFont="1" applyFill="1" applyBorder="1" applyAlignment="1" applyProtection="1">
      <alignment horizontal="center" vertical="center" wrapText="1"/>
    </xf>
    <xf numFmtId="0" fontId="44" fillId="6" borderId="14" xfId="0" applyFont="1" applyFill="1" applyBorder="1" applyAlignment="1" applyProtection="1">
      <alignment horizontal="left" vertical="center" wrapText="1"/>
    </xf>
    <xf numFmtId="3" fontId="44" fillId="0" borderId="14" xfId="0" applyNumberFormat="1" applyFont="1" applyFill="1" applyBorder="1" applyAlignment="1" applyProtection="1">
      <alignment horizontal="right" vertical="center"/>
      <protection locked="0"/>
    </xf>
    <xf numFmtId="3" fontId="44" fillId="6" borderId="14" xfId="0" applyNumberFormat="1" applyFont="1" applyFill="1" applyBorder="1" applyAlignment="1" applyProtection="1">
      <alignment horizontal="right" vertical="center"/>
    </xf>
    <xf numFmtId="3" fontId="44" fillId="6" borderId="17" xfId="0" applyNumberFormat="1" applyFont="1" applyFill="1" applyBorder="1" applyAlignment="1" applyProtection="1">
      <alignment horizontal="right" vertical="center"/>
    </xf>
    <xf numFmtId="0" fontId="40" fillId="6" borderId="13" xfId="0" applyFont="1" applyFill="1" applyBorder="1" applyAlignment="1" applyProtection="1">
      <alignment horizontal="center" vertical="center" wrapText="1"/>
    </xf>
    <xf numFmtId="0" fontId="40" fillId="6" borderId="14" xfId="0" applyFont="1" applyFill="1" applyBorder="1" applyAlignment="1" applyProtection="1">
      <alignment horizontal="left" vertical="center" wrapText="1"/>
    </xf>
    <xf numFmtId="3" fontId="40" fillId="6" borderId="14" xfId="0" applyNumberFormat="1" applyFont="1" applyFill="1" applyBorder="1" applyAlignment="1" applyProtection="1">
      <alignment horizontal="right" vertical="center" wrapText="1"/>
    </xf>
    <xf numFmtId="3" fontId="40" fillId="6" borderId="17" xfId="0" applyNumberFormat="1" applyFont="1" applyFill="1" applyBorder="1" applyAlignment="1" applyProtection="1">
      <alignment horizontal="right" vertical="center" wrapText="1"/>
    </xf>
    <xf numFmtId="3" fontId="35" fillId="0" borderId="14" xfId="0" applyNumberFormat="1" applyFont="1" applyFill="1" applyBorder="1" applyAlignment="1" applyProtection="1">
      <alignment horizontal="right" vertical="center"/>
      <protection locked="0"/>
    </xf>
    <xf numFmtId="3" fontId="36" fillId="6" borderId="14" xfId="0" applyNumberFormat="1" applyFont="1" applyFill="1" applyBorder="1" applyAlignment="1" applyProtection="1">
      <alignment horizontal="right" vertical="center" wrapText="1"/>
    </xf>
    <xf numFmtId="3" fontId="36" fillId="6" borderId="17" xfId="0" applyNumberFormat="1" applyFont="1" applyFill="1" applyBorder="1" applyAlignment="1" applyProtection="1">
      <alignment horizontal="right" vertical="center" wrapText="1"/>
    </xf>
    <xf numFmtId="0" fontId="35" fillId="6" borderId="14" xfId="0" applyFont="1" applyFill="1" applyBorder="1" applyAlignment="1" applyProtection="1">
      <alignment vertical="center" wrapText="1"/>
    </xf>
    <xf numFmtId="3" fontId="35" fillId="6" borderId="14" xfId="0" applyNumberFormat="1" applyFont="1" applyFill="1" applyBorder="1" applyAlignment="1" applyProtection="1">
      <alignment horizontal="right" vertical="center" wrapText="1"/>
    </xf>
    <xf numFmtId="3" fontId="35" fillId="6" borderId="17" xfId="0" applyNumberFormat="1" applyFont="1" applyFill="1" applyBorder="1" applyAlignment="1" applyProtection="1">
      <alignment horizontal="right" vertical="center" wrapText="1"/>
    </xf>
    <xf numFmtId="0" fontId="36" fillId="6" borderId="18" xfId="0" applyFont="1" applyFill="1" applyBorder="1" applyAlignment="1" applyProtection="1">
      <alignment horizontal="left" vertical="center" wrapText="1"/>
    </xf>
    <xf numFmtId="0" fontId="36" fillId="6" borderId="18" xfId="0" applyFont="1" applyFill="1" applyBorder="1" applyAlignment="1" applyProtection="1">
      <alignment horizontal="center" vertical="center" wrapText="1"/>
    </xf>
    <xf numFmtId="3" fontId="36" fillId="6" borderId="18" xfId="0" applyNumberFormat="1" applyFont="1" applyFill="1" applyBorder="1" applyAlignment="1" applyProtection="1">
      <alignment horizontal="right" vertical="center" wrapText="1"/>
    </xf>
    <xf numFmtId="3" fontId="36" fillId="6" borderId="19" xfId="0" applyNumberFormat="1" applyFont="1" applyFill="1" applyBorder="1" applyAlignment="1" applyProtection="1">
      <alignment horizontal="right" vertical="center" wrapText="1"/>
    </xf>
    <xf numFmtId="0" fontId="36" fillId="6" borderId="20" xfId="0" applyFont="1" applyFill="1" applyBorder="1" applyAlignment="1" applyProtection="1">
      <alignment horizontal="center" vertical="center" wrapText="1"/>
    </xf>
    <xf numFmtId="0" fontId="36" fillId="6" borderId="13" xfId="0" applyFont="1" applyFill="1" applyBorder="1" applyAlignment="1" applyProtection="1">
      <alignment horizontal="center" vertical="center"/>
    </xf>
    <xf numFmtId="0" fontId="27" fillId="2" borderId="1" xfId="0" applyFont="1" applyAlignment="1" applyProtection="1">
      <alignment horizontal="center" vertical="center"/>
    </xf>
    <xf numFmtId="0" fontId="43" fillId="2" borderId="8" xfId="0" applyFont="1" applyBorder="1" applyAlignment="1" applyProtection="1">
      <alignment horizontal="center" vertical="center"/>
    </xf>
    <xf numFmtId="0" fontId="43" fillId="2" borderId="1" xfId="0" applyFont="1" applyAlignment="1" applyProtection="1">
      <alignment horizontal="center" vertical="center"/>
    </xf>
    <xf numFmtId="0" fontId="32" fillId="2" borderId="1" xfId="0" applyFont="1" applyAlignment="1" applyProtection="1">
      <alignment horizontal="center" vertical="center"/>
    </xf>
    <xf numFmtId="0" fontId="27" fillId="0" borderId="1" xfId="0" applyFont="1" applyFill="1" applyAlignment="1" applyProtection="1">
      <alignment horizontal="center" vertical="center"/>
    </xf>
    <xf numFmtId="0" fontId="43" fillId="0" borderId="8" xfId="0" applyFont="1" applyFill="1" applyBorder="1" applyAlignment="1" applyProtection="1">
      <alignment horizontal="center" vertical="center"/>
    </xf>
    <xf numFmtId="0" fontId="43" fillId="0" borderId="1" xfId="0" applyFont="1" applyFill="1" applyAlignment="1" applyProtection="1">
      <alignment horizontal="center" vertical="center"/>
    </xf>
    <xf numFmtId="0" fontId="32" fillId="0" borderId="1" xfId="0" applyFont="1" applyFill="1" applyAlignment="1" applyProtection="1">
      <alignment horizontal="center" vertical="center"/>
    </xf>
    <xf numFmtId="0" fontId="9" fillId="2" borderId="1" xfId="0" applyFont="1" applyAlignment="1" applyProtection="1">
      <alignment horizontal="left" vertical="center"/>
    </xf>
    <xf numFmtId="0" fontId="35" fillId="2" borderId="8" xfId="0" applyFont="1" applyBorder="1" applyAlignment="1" applyProtection="1">
      <alignment horizontal="center" vertical="center"/>
    </xf>
    <xf numFmtId="0" fontId="35" fillId="2" borderId="1" xfId="0" applyFont="1" applyAlignment="1" applyProtection="1">
      <alignment horizontal="center" vertical="center"/>
    </xf>
    <xf numFmtId="0" fontId="9" fillId="2" borderId="1" xfId="0" applyFont="1" applyAlignment="1" applyProtection="1">
      <alignment horizontal="center" vertical="center"/>
    </xf>
    <xf numFmtId="0" fontId="35" fillId="2" borderId="1" xfId="0" applyFont="1" applyAlignment="1" applyProtection="1">
      <alignment horizontal="left" vertical="center"/>
    </xf>
    <xf numFmtId="3" fontId="10" fillId="7" borderId="14" xfId="0" applyNumberFormat="1" applyFont="1" applyFill="1" applyBorder="1" applyAlignment="1" applyProtection="1">
      <alignment horizontal="right" vertical="center"/>
    </xf>
    <xf numFmtId="3" fontId="10" fillId="7" borderId="17" xfId="0" applyNumberFormat="1" applyFont="1" applyFill="1" applyBorder="1" applyAlignment="1" applyProtection="1">
      <alignment horizontal="right" vertical="center"/>
    </xf>
    <xf numFmtId="0" fontId="36" fillId="2" borderId="8" xfId="0" applyFont="1" applyBorder="1" applyAlignment="1" applyProtection="1">
      <alignment horizontal="center" vertical="center"/>
    </xf>
    <xf numFmtId="0" fontId="36" fillId="2" borderId="1" xfId="0" applyFont="1" applyAlignment="1" applyProtection="1">
      <alignment horizontal="center" vertical="center"/>
    </xf>
    <xf numFmtId="0" fontId="36" fillId="2" borderId="1" xfId="0" applyFont="1" applyAlignment="1" applyProtection="1">
      <alignment horizontal="left" vertical="center"/>
    </xf>
    <xf numFmtId="3" fontId="10" fillId="7" borderId="18" xfId="0" applyNumberFormat="1" applyFont="1" applyFill="1" applyBorder="1" applyAlignment="1" applyProtection="1">
      <alignment horizontal="right" vertical="center"/>
    </xf>
    <xf numFmtId="3" fontId="10" fillId="7" borderId="19" xfId="0" applyNumberFormat="1" applyFont="1" applyFill="1" applyBorder="1" applyAlignment="1" applyProtection="1">
      <alignment horizontal="right" vertical="center"/>
    </xf>
    <xf numFmtId="0" fontId="35" fillId="2" borderId="9" xfId="0" applyFont="1" applyBorder="1" applyAlignment="1" applyProtection="1">
      <alignment horizontal="left" vertical="center"/>
    </xf>
    <xf numFmtId="0" fontId="35" fillId="2" borderId="9" xfId="0" applyFont="1" applyBorder="1" applyAlignment="1" applyProtection="1">
      <alignment horizontal="center" vertical="center"/>
    </xf>
    <xf numFmtId="0" fontId="35" fillId="2" borderId="1" xfId="0" applyNumberFormat="1" applyFont="1" applyAlignment="1" applyProtection="1">
      <alignment horizontal="right" vertical="center"/>
    </xf>
    <xf numFmtId="0" fontId="12" fillId="2" borderId="7" xfId="0" applyFont="1" applyBorder="1" applyAlignment="1" applyProtection="1">
      <alignment horizontal="center" vertical="center"/>
    </xf>
    <xf numFmtId="0" fontId="12" fillId="2" borderId="7" xfId="0" applyFont="1" applyBorder="1" applyAlignment="1" applyProtection="1">
      <alignment vertical="center" wrapText="1"/>
    </xf>
    <xf numFmtId="0" fontId="12" fillId="5" borderId="5" xfId="0" applyFont="1" applyFill="1" applyBorder="1" applyAlignment="1" applyProtection="1">
      <alignment horizontal="center" vertical="center"/>
    </xf>
    <xf numFmtId="0" fontId="16" fillId="2" borderId="11" xfId="0" applyFont="1" applyBorder="1" applyAlignment="1" applyProtection="1">
      <alignment horizontal="center" vertical="center"/>
    </xf>
    <xf numFmtId="0" fontId="16" fillId="5" borderId="5" xfId="0" applyFont="1" applyFill="1" applyBorder="1" applyAlignment="1" applyProtection="1">
      <alignment horizontal="center" vertical="center"/>
    </xf>
    <xf numFmtId="0" fontId="9" fillId="5" borderId="5" xfId="0" applyFont="1" applyFill="1" applyBorder="1" applyAlignment="1" applyProtection="1">
      <alignment vertical="center" wrapText="1"/>
    </xf>
    <xf numFmtId="0" fontId="12" fillId="5" borderId="5" xfId="0" applyFont="1" applyFill="1" applyBorder="1" applyAlignment="1" applyProtection="1">
      <alignment vertical="center" wrapText="1"/>
    </xf>
    <xf numFmtId="0" fontId="9" fillId="5" borderId="5" xfId="0" applyFont="1" applyFill="1" applyBorder="1" applyAlignment="1" applyProtection="1">
      <alignment horizontal="center" vertical="center"/>
    </xf>
    <xf numFmtId="0" fontId="11" fillId="2" borderId="11" xfId="0" applyFont="1" applyBorder="1" applyAlignment="1" applyProtection="1">
      <alignment horizontal="center" vertical="center"/>
    </xf>
    <xf numFmtId="0" fontId="11" fillId="5" borderId="5" xfId="0" applyFont="1" applyFill="1" applyBorder="1" applyAlignment="1" applyProtection="1">
      <alignment horizontal="center" vertical="center"/>
    </xf>
    <xf numFmtId="0" fontId="19" fillId="5" borderId="5" xfId="0" applyFont="1" applyFill="1" applyBorder="1" applyAlignment="1" applyProtection="1">
      <alignment horizontal="center" vertical="center"/>
    </xf>
    <xf numFmtId="0" fontId="12" fillId="2" borderId="11" xfId="0" applyFont="1" applyFill="1" applyBorder="1" applyAlignment="1" applyProtection="1">
      <alignment horizontal="center" vertical="center"/>
    </xf>
    <xf numFmtId="0" fontId="18" fillId="5" borderId="5" xfId="0" applyFont="1" applyFill="1" applyBorder="1" applyAlignment="1" applyProtection="1">
      <alignment horizontal="center" vertical="center"/>
    </xf>
    <xf numFmtId="0" fontId="16" fillId="2" borderId="12" xfId="0" applyFont="1" applyBorder="1" applyAlignment="1" applyProtection="1">
      <alignment horizontal="center" vertical="center"/>
    </xf>
    <xf numFmtId="0" fontId="12" fillId="2" borderId="0" xfId="0" applyFont="1" applyBorder="1" applyAlignment="1" applyProtection="1">
      <alignment vertical="center" wrapText="1"/>
    </xf>
    <xf numFmtId="0" fontId="12" fillId="2" borderId="0" xfId="0" applyFont="1" applyBorder="1" applyAlignment="1" applyProtection="1">
      <alignment horizontal="center" vertical="center"/>
    </xf>
    <xf numFmtId="0" fontId="12" fillId="2" borderId="1" xfId="0" applyFont="1" applyAlignment="1" applyProtection="1">
      <alignment horizontal="center" vertical="center"/>
    </xf>
    <xf numFmtId="0" fontId="12" fillId="2" borderId="1" xfId="0" applyFont="1" applyAlignment="1" applyProtection="1">
      <alignment vertical="center" wrapText="1"/>
    </xf>
    <xf numFmtId="0" fontId="12" fillId="2" borderId="0" xfId="0" applyFont="1" applyBorder="1" applyAlignment="1" applyProtection="1">
      <alignment vertical="center"/>
    </xf>
    <xf numFmtId="0" fontId="11" fillId="2" borderId="0" xfId="0" applyFont="1" applyBorder="1" applyAlignment="1" applyProtection="1">
      <alignment vertical="center"/>
    </xf>
    <xf numFmtId="0" fontId="16" fillId="2" borderId="0" xfId="0" applyFont="1" applyBorder="1" applyAlignment="1" applyProtection="1">
      <alignment horizontal="center" vertical="center"/>
    </xf>
    <xf numFmtId="0" fontId="11" fillId="2" borderId="0" xfId="0" applyFont="1" applyBorder="1" applyAlignment="1" applyProtection="1">
      <alignment horizontal="center" vertical="center"/>
    </xf>
    <xf numFmtId="0" fontId="12" fillId="2" borderId="0" xfId="0" applyFont="1" applyFill="1" applyBorder="1" applyAlignment="1" applyProtection="1">
      <alignment horizontal="center" vertical="center"/>
    </xf>
    <xf numFmtId="0" fontId="18" fillId="7" borderId="13" xfId="0" applyFont="1" applyFill="1" applyBorder="1" applyAlignment="1" applyProtection="1">
      <alignment vertical="center"/>
    </xf>
    <xf numFmtId="0" fontId="10" fillId="7" borderId="14" xfId="0" applyFont="1" applyFill="1" applyBorder="1" applyAlignment="1" applyProtection="1">
      <alignment vertical="center" wrapText="1"/>
    </xf>
    <xf numFmtId="0" fontId="10" fillId="7" borderId="13" xfId="0" applyFont="1" applyFill="1" applyBorder="1" applyAlignment="1" applyProtection="1">
      <alignment vertical="center"/>
    </xf>
    <xf numFmtId="0" fontId="6" fillId="7" borderId="14" xfId="0" applyFont="1" applyFill="1" applyBorder="1" applyAlignment="1" applyProtection="1">
      <alignment horizontal="center" vertical="center" wrapText="1"/>
    </xf>
    <xf numFmtId="0" fontId="27" fillId="7" borderId="14" xfId="0" applyFont="1" applyFill="1" applyBorder="1" applyAlignment="1" applyProtection="1">
      <alignment vertical="center" wrapText="1"/>
    </xf>
    <xf numFmtId="0" fontId="29" fillId="7" borderId="13" xfId="0" applyFont="1" applyFill="1" applyBorder="1" applyAlignment="1" applyProtection="1">
      <alignment vertical="center"/>
    </xf>
    <xf numFmtId="0" fontId="29" fillId="7" borderId="20" xfId="0" applyFont="1" applyFill="1" applyBorder="1" applyAlignment="1" applyProtection="1">
      <alignment vertical="center"/>
    </xf>
    <xf numFmtId="0" fontId="10" fillId="7" borderId="18" xfId="0" applyFont="1" applyFill="1" applyBorder="1" applyAlignment="1" applyProtection="1">
      <alignment horizontal="left" vertical="center" wrapText="1"/>
    </xf>
    <xf numFmtId="3" fontId="29" fillId="7" borderId="14" xfId="0" applyNumberFormat="1" applyFont="1" applyFill="1" applyBorder="1" applyAlignment="1" applyProtection="1">
      <alignment horizontal="right" vertical="center"/>
    </xf>
    <xf numFmtId="3" fontId="29" fillId="7" borderId="17" xfId="0" applyNumberFormat="1" applyFont="1" applyFill="1" applyBorder="1" applyAlignment="1" applyProtection="1">
      <alignment horizontal="right" vertical="center"/>
    </xf>
    <xf numFmtId="0" fontId="35" fillId="2" borderId="0" xfId="0" applyFont="1" applyBorder="1" applyAlignment="1" applyProtection="1">
      <alignment vertical="center"/>
    </xf>
    <xf numFmtId="0" fontId="35" fillId="2" borderId="0" xfId="0" applyFont="1" applyBorder="1" applyAlignment="1" applyProtection="1">
      <alignment vertical="center" wrapText="1"/>
    </xf>
    <xf numFmtId="0" fontId="35" fillId="2" borderId="0" xfId="0" applyFont="1" applyBorder="1" applyAlignment="1" applyProtection="1">
      <alignment horizontal="right" vertical="center"/>
    </xf>
    <xf numFmtId="0" fontId="35" fillId="2" borderId="0" xfId="0" applyFont="1" applyBorder="1" applyAlignment="1" applyProtection="1">
      <alignment horizontal="center" vertical="center"/>
    </xf>
    <xf numFmtId="0" fontId="35" fillId="5" borderId="5" xfId="0" applyFont="1" applyFill="1" applyBorder="1" applyAlignment="1" applyProtection="1">
      <alignment horizontal="center" vertical="center"/>
    </xf>
    <xf numFmtId="0" fontId="35" fillId="2" borderId="1" xfId="0" applyFont="1" applyAlignment="1" applyProtection="1">
      <alignment vertical="center"/>
    </xf>
    <xf numFmtId="0" fontId="35" fillId="2" borderId="1" xfId="0" applyFont="1" applyAlignment="1" applyProtection="1">
      <alignment vertical="center" wrapText="1"/>
    </xf>
    <xf numFmtId="0" fontId="35" fillId="2" borderId="21" xfId="0" applyFont="1" applyBorder="1" applyAlignment="1" applyProtection="1">
      <alignment horizontal="center" vertical="center"/>
    </xf>
    <xf numFmtId="0" fontId="35" fillId="2" borderId="7" xfId="0" applyFont="1" applyBorder="1" applyAlignment="1" applyProtection="1">
      <alignment horizontal="center" vertical="center"/>
    </xf>
    <xf numFmtId="0" fontId="35" fillId="2" borderId="8" xfId="0" applyFont="1" applyBorder="1" applyAlignment="1">
      <alignment horizontal="center" vertical="center"/>
    </xf>
    <xf numFmtId="0" fontId="35" fillId="2" borderId="1" xfId="0" applyFont="1" applyAlignment="1">
      <alignment horizontal="center" vertical="center"/>
    </xf>
    <xf numFmtId="0" fontId="9" fillId="6" borderId="13" xfId="0" applyFont="1" applyFill="1" applyBorder="1" applyAlignment="1" applyProtection="1">
      <alignment vertical="center"/>
    </xf>
    <xf numFmtId="0" fontId="29" fillId="7" borderId="14" xfId="0" applyFont="1" applyFill="1" applyBorder="1" applyAlignment="1" applyProtection="1">
      <alignment vertical="center" wrapText="1"/>
    </xf>
    <xf numFmtId="0" fontId="32" fillId="7" borderId="14" xfId="0" applyFont="1" applyFill="1" applyBorder="1" applyAlignment="1" applyProtection="1">
      <alignment vertical="center" wrapText="1"/>
    </xf>
    <xf numFmtId="0" fontId="36" fillId="2" borderId="11" xfId="0" applyFont="1" applyBorder="1" applyAlignment="1" applyProtection="1">
      <alignment vertical="center"/>
    </xf>
    <xf numFmtId="0" fontId="36" fillId="5" borderId="5" xfId="0" applyFont="1" applyFill="1" applyBorder="1" applyAlignment="1" applyProtection="1">
      <alignment vertical="center"/>
    </xf>
    <xf numFmtId="0" fontId="35" fillId="2" borderId="11" xfId="0" applyFont="1" applyBorder="1" applyAlignment="1" applyProtection="1">
      <alignment vertical="center"/>
    </xf>
    <xf numFmtId="0" fontId="35" fillId="5" borderId="5" xfId="0" applyFont="1" applyFill="1" applyBorder="1" applyAlignment="1" applyProtection="1">
      <alignment vertical="center"/>
    </xf>
    <xf numFmtId="3" fontId="35" fillId="5" borderId="5" xfId="0" applyNumberFormat="1" applyFont="1" applyFill="1" applyBorder="1" applyAlignment="1" applyProtection="1">
      <alignment vertical="center"/>
    </xf>
    <xf numFmtId="0" fontId="23" fillId="6" borderId="13" xfId="0" applyFont="1" applyFill="1" applyBorder="1" applyAlignment="1" applyProtection="1">
      <alignment vertical="center"/>
    </xf>
    <xf numFmtId="0" fontId="36" fillId="6" borderId="17" xfId="0" applyFont="1" applyFill="1" applyBorder="1" applyAlignment="1" applyProtection="1">
      <alignment horizontal="center" vertical="center"/>
    </xf>
    <xf numFmtId="0" fontId="9" fillId="2" borderId="8" xfId="8" applyFont="1" applyBorder="1">
      <alignment horizontal="center"/>
    </xf>
    <xf numFmtId="0" fontId="9" fillId="2" borderId="1" xfId="8" applyFont="1">
      <alignment horizontal="center"/>
    </xf>
    <xf numFmtId="0" fontId="23" fillId="2" borderId="8" xfId="8" applyFont="1" applyBorder="1">
      <alignment horizontal="center"/>
    </xf>
    <xf numFmtId="0" fontId="23" fillId="2" borderId="1" xfId="8" applyFont="1">
      <alignment horizontal="center"/>
    </xf>
    <xf numFmtId="0" fontId="9" fillId="2" borderId="21" xfId="8" applyFont="1" applyBorder="1">
      <alignment horizontal="center"/>
    </xf>
    <xf numFmtId="0" fontId="9" fillId="2" borderId="7" xfId="8" applyFont="1" applyBorder="1">
      <alignment horizontal="center"/>
    </xf>
    <xf numFmtId="0" fontId="9" fillId="0" borderId="0" xfId="8" applyFont="1" applyFill="1" applyBorder="1">
      <alignment horizontal="center"/>
    </xf>
    <xf numFmtId="0" fontId="23" fillId="0" borderId="0" xfId="8" applyFont="1" applyFill="1" applyBorder="1">
      <alignment horizontal="center"/>
    </xf>
    <xf numFmtId="0" fontId="9" fillId="2" borderId="1" xfId="8" applyFont="1" applyBorder="1">
      <alignment horizontal="center"/>
    </xf>
    <xf numFmtId="0" fontId="9" fillId="2" borderId="9" xfId="8" applyFont="1" applyBorder="1">
      <alignment horizontal="center"/>
    </xf>
    <xf numFmtId="3" fontId="9" fillId="2" borderId="1" xfId="8" applyNumberFormat="1" applyFont="1" applyBorder="1">
      <alignment horizontal="center"/>
    </xf>
    <xf numFmtId="0" fontId="9" fillId="2" borderId="22" xfId="8" applyFont="1" applyBorder="1">
      <alignment horizontal="center"/>
    </xf>
    <xf numFmtId="0" fontId="40" fillId="6" borderId="14" xfId="8" applyNumberFormat="1" applyFont="1" applyFill="1" applyBorder="1" applyAlignment="1">
      <alignment horizontal="center" vertical="center"/>
    </xf>
    <xf numFmtId="0" fontId="40" fillId="6" borderId="13" xfId="8" applyFont="1" applyFill="1" applyBorder="1" applyAlignment="1">
      <alignment horizontal="center" vertical="center"/>
    </xf>
    <xf numFmtId="0" fontId="40" fillId="6" borderId="14" xfId="8" applyFont="1" applyFill="1" applyBorder="1" applyAlignment="1">
      <alignment horizontal="center" vertical="center"/>
    </xf>
    <xf numFmtId="0" fontId="44" fillId="6" borderId="13" xfId="8" applyFont="1" applyFill="1" applyBorder="1" applyAlignment="1">
      <alignment horizontal="center" vertical="center"/>
    </xf>
    <xf numFmtId="0" fontId="40" fillId="6" borderId="14" xfId="8" applyFont="1" applyFill="1" applyBorder="1" applyAlignment="1">
      <alignment vertical="center" wrapText="1"/>
    </xf>
    <xf numFmtId="3" fontId="40" fillId="6" borderId="14" xfId="8" applyNumberFormat="1" applyFont="1" applyFill="1" applyBorder="1" applyAlignment="1">
      <alignment horizontal="center" vertical="center"/>
    </xf>
    <xf numFmtId="0" fontId="40" fillId="6" borderId="14" xfId="8" applyFont="1" applyFill="1" applyBorder="1" applyAlignment="1">
      <alignment horizontal="justify" vertical="center" wrapText="1"/>
    </xf>
    <xf numFmtId="165" fontId="40" fillId="6" borderId="14" xfId="8" applyNumberFormat="1" applyFont="1" applyFill="1" applyBorder="1" applyAlignment="1">
      <alignment horizontal="center" vertical="center"/>
    </xf>
    <xf numFmtId="0" fontId="40" fillId="6" borderId="14" xfId="8" applyFont="1" applyFill="1" applyBorder="1" applyAlignment="1">
      <alignment horizontal="left" vertical="center" wrapText="1"/>
    </xf>
    <xf numFmtId="0" fontId="44" fillId="6" borderId="20" xfId="8" applyFont="1" applyFill="1" applyBorder="1" applyAlignment="1">
      <alignment horizontal="center" vertical="center"/>
    </xf>
    <xf numFmtId="0" fontId="40" fillId="6" borderId="18" xfId="8" applyFont="1" applyFill="1" applyBorder="1" applyAlignment="1">
      <alignment horizontal="left" vertical="center" wrapText="1"/>
    </xf>
    <xf numFmtId="0" fontId="40" fillId="6" borderId="18" xfId="8" applyNumberFormat="1" applyFont="1" applyFill="1" applyBorder="1" applyAlignment="1">
      <alignment horizontal="center" vertical="center"/>
    </xf>
    <xf numFmtId="0" fontId="40" fillId="6" borderId="14" xfId="8" applyNumberFormat="1" applyFont="1" applyFill="1" applyBorder="1" applyAlignment="1">
      <alignment horizontal="center" vertical="center" wrapText="1"/>
    </xf>
    <xf numFmtId="0" fontId="40" fillId="6" borderId="17" xfId="8" applyNumberFormat="1" applyFont="1" applyFill="1" applyBorder="1" applyAlignment="1">
      <alignment horizontal="center" vertical="center" wrapText="1"/>
    </xf>
    <xf numFmtId="3" fontId="40" fillId="6" borderId="14" xfId="8" applyNumberFormat="1" applyFont="1" applyFill="1" applyBorder="1" applyAlignment="1" applyProtection="1">
      <alignment vertical="center"/>
    </xf>
    <xf numFmtId="10" fontId="40" fillId="6" borderId="14" xfId="8" applyNumberFormat="1" applyFont="1" applyFill="1" applyBorder="1" applyAlignment="1" applyProtection="1">
      <alignment horizontal="center" vertical="center"/>
    </xf>
    <xf numFmtId="10" fontId="40" fillId="6" borderId="17" xfId="8" applyNumberFormat="1" applyFont="1" applyFill="1" applyBorder="1" applyAlignment="1" applyProtection="1">
      <alignment horizontal="center" vertical="center"/>
    </xf>
    <xf numFmtId="10" fontId="40" fillId="6" borderId="14" xfId="10" applyNumberFormat="1" applyFont="1" applyFill="1" applyBorder="1" applyAlignment="1" applyProtection="1">
      <alignment horizontal="center" vertical="center"/>
    </xf>
    <xf numFmtId="167" fontId="40" fillId="6" borderId="14" xfId="8" applyNumberFormat="1" applyFont="1" applyFill="1" applyBorder="1" applyAlignment="1" applyProtection="1">
      <alignment horizontal="center" vertical="center"/>
    </xf>
    <xf numFmtId="3" fontId="44" fillId="6" borderId="18" xfId="8" applyNumberFormat="1" applyFont="1" applyFill="1" applyBorder="1" applyAlignment="1" applyProtection="1">
      <alignment vertical="center"/>
    </xf>
    <xf numFmtId="0" fontId="36" fillId="6" borderId="14" xfId="0" applyFont="1" applyFill="1" applyBorder="1" applyAlignment="1" applyProtection="1">
      <alignment horizontal="left" vertical="center"/>
    </xf>
    <xf numFmtId="0" fontId="35" fillId="6" borderId="14" xfId="0" applyFont="1" applyFill="1" applyBorder="1" applyAlignment="1" applyProtection="1">
      <alignment horizontal="left" vertical="center"/>
    </xf>
    <xf numFmtId="3" fontId="35" fillId="0" borderId="17" xfId="0" applyNumberFormat="1" applyFont="1" applyFill="1" applyBorder="1" applyAlignment="1" applyProtection="1">
      <alignment horizontal="right" vertical="center"/>
      <protection locked="0"/>
    </xf>
    <xf numFmtId="3" fontId="36" fillId="6" borderId="14" xfId="0" applyNumberFormat="1" applyFont="1" applyFill="1" applyBorder="1" applyAlignment="1" applyProtection="1">
      <alignment horizontal="right" vertical="center"/>
    </xf>
    <xf numFmtId="3" fontId="36" fillId="6" borderId="17" xfId="0" applyNumberFormat="1" applyFont="1" applyFill="1" applyBorder="1" applyAlignment="1" applyProtection="1">
      <alignment horizontal="right" vertical="center"/>
    </xf>
    <xf numFmtId="3" fontId="36" fillId="0" borderId="14" xfId="0" applyNumberFormat="1" applyFont="1" applyFill="1" applyBorder="1" applyAlignment="1" applyProtection="1">
      <alignment horizontal="right" vertical="center"/>
    </xf>
    <xf numFmtId="3" fontId="36" fillId="0" borderId="17" xfId="0" applyNumberFormat="1" applyFont="1" applyFill="1" applyBorder="1" applyAlignment="1" applyProtection="1">
      <alignment horizontal="right" vertical="center"/>
    </xf>
    <xf numFmtId="3" fontId="36" fillId="0" borderId="14" xfId="0" applyNumberFormat="1" applyFont="1" applyFill="1" applyBorder="1" applyAlignment="1" applyProtection="1">
      <alignment horizontal="right" vertical="center"/>
      <protection locked="0"/>
    </xf>
    <xf numFmtId="3" fontId="36" fillId="0" borderId="17" xfId="0" applyNumberFormat="1" applyFont="1" applyFill="1" applyBorder="1" applyAlignment="1" applyProtection="1">
      <alignment horizontal="right" vertical="center"/>
      <protection locked="0"/>
    </xf>
    <xf numFmtId="0" fontId="24" fillId="2" borderId="1" xfId="0" applyFont="1" applyAlignment="1" applyProtection="1">
      <alignment horizontal="left" vertical="center"/>
    </xf>
    <xf numFmtId="0" fontId="24" fillId="7" borderId="13" xfId="0" applyFont="1" applyFill="1" applyBorder="1" applyAlignment="1" applyProtection="1">
      <alignment horizontal="center" vertical="center"/>
    </xf>
    <xf numFmtId="0" fontId="14" fillId="7" borderId="14" xfId="0" applyFont="1" applyFill="1" applyBorder="1" applyAlignment="1" applyProtection="1">
      <alignment horizontal="left" vertical="center"/>
    </xf>
    <xf numFmtId="0" fontId="40" fillId="2" borderId="8" xfId="0" applyFont="1" applyBorder="1" applyAlignment="1" applyProtection="1">
      <alignment horizontal="center" vertical="center"/>
    </xf>
    <xf numFmtId="0" fontId="40" fillId="2" borderId="1" xfId="0" applyFont="1" applyAlignment="1" applyProtection="1">
      <alignment horizontal="center" vertical="center"/>
    </xf>
    <xf numFmtId="0" fontId="24" fillId="2" borderId="1" xfId="0" applyFont="1" applyAlignment="1" applyProtection="1">
      <alignment horizontal="center" vertical="center"/>
    </xf>
    <xf numFmtId="0" fontId="26" fillId="2" borderId="1" xfId="0" applyFont="1" applyAlignment="1" applyProtection="1">
      <alignment horizontal="left" vertical="center"/>
    </xf>
    <xf numFmtId="0" fontId="44" fillId="2" borderId="8" xfId="0" applyFont="1" applyBorder="1" applyAlignment="1" applyProtection="1">
      <alignment horizontal="center" vertical="center"/>
    </xf>
    <xf numFmtId="0" fontId="26" fillId="2" borderId="1" xfId="0" applyFont="1" applyAlignment="1" applyProtection="1">
      <alignment horizontal="center" vertical="center"/>
    </xf>
    <xf numFmtId="0" fontId="38" fillId="2" borderId="1" xfId="0" applyFont="1" applyAlignment="1" applyProtection="1">
      <alignment horizontal="left" vertical="center"/>
    </xf>
    <xf numFmtId="0" fontId="38" fillId="7" borderId="20" xfId="0" applyFont="1" applyFill="1" applyBorder="1" applyAlignment="1" applyProtection="1">
      <alignment horizontal="center" vertical="center"/>
    </xf>
    <xf numFmtId="0" fontId="14" fillId="7" borderId="18" xfId="0" applyFont="1" applyFill="1" applyBorder="1" applyAlignment="1" applyProtection="1">
      <alignment horizontal="left" vertical="center"/>
    </xf>
    <xf numFmtId="0" fontId="38" fillId="2" borderId="1" xfId="0" applyFont="1" applyAlignment="1" applyProtection="1">
      <alignment horizontal="center" vertical="center"/>
    </xf>
    <xf numFmtId="0" fontId="41" fillId="2" borderId="0" xfId="0" applyFont="1" applyBorder="1" applyAlignment="1" applyProtection="1">
      <alignment vertical="center"/>
    </xf>
    <xf numFmtId="0" fontId="14" fillId="7" borderId="13" xfId="0" applyFont="1" applyFill="1" applyBorder="1" applyAlignment="1" applyProtection="1">
      <alignment vertical="center"/>
    </xf>
    <xf numFmtId="0" fontId="44" fillId="2" borderId="8" xfId="0" applyFont="1" applyBorder="1" applyAlignment="1">
      <alignment horizontal="center" vertical="center"/>
    </xf>
    <xf numFmtId="0" fontId="44" fillId="2" borderId="1" xfId="0" applyFont="1" applyAlignment="1">
      <alignment horizontal="center" vertical="center"/>
    </xf>
    <xf numFmtId="0" fontId="41" fillId="5" borderId="5" xfId="0" applyFont="1" applyFill="1" applyBorder="1" applyAlignment="1" applyProtection="1">
      <alignment vertical="center"/>
    </xf>
    <xf numFmtId="0" fontId="39" fillId="2" borderId="0" xfId="0" applyFont="1" applyBorder="1" applyAlignment="1" applyProtection="1">
      <alignment vertical="center"/>
    </xf>
    <xf numFmtId="0" fontId="49" fillId="7" borderId="13" xfId="0" applyFont="1" applyFill="1" applyBorder="1" applyAlignment="1" applyProtection="1">
      <alignment vertical="center"/>
    </xf>
    <xf numFmtId="0" fontId="14" fillId="7" borderId="14" xfId="0" applyFont="1" applyFill="1" applyBorder="1" applyAlignment="1" applyProtection="1">
      <alignment vertical="center" wrapText="1"/>
    </xf>
    <xf numFmtId="0" fontId="14" fillId="7" borderId="17" xfId="0" applyFont="1" applyFill="1" applyBorder="1" applyAlignment="1" applyProtection="1">
      <alignment horizontal="center" vertical="center"/>
    </xf>
    <xf numFmtId="0" fontId="39" fillId="5" borderId="5" xfId="0" applyFont="1" applyFill="1" applyBorder="1" applyAlignment="1" applyProtection="1">
      <alignment vertical="center"/>
    </xf>
    <xf numFmtId="0" fontId="36" fillId="6" borderId="13" xfId="0" applyFont="1" applyFill="1" applyBorder="1" applyAlignment="1" applyProtection="1">
      <alignment vertical="center"/>
    </xf>
    <xf numFmtId="0" fontId="36" fillId="6" borderId="14" xfId="0" applyFont="1" applyFill="1" applyBorder="1" applyAlignment="1" applyProtection="1">
      <alignment vertical="center" wrapText="1"/>
    </xf>
    <xf numFmtId="0" fontId="9" fillId="7" borderId="14" xfId="0" applyFont="1" applyFill="1" applyBorder="1" applyAlignment="1" applyProtection="1">
      <alignment vertical="center" wrapText="1"/>
    </xf>
    <xf numFmtId="0" fontId="35" fillId="6" borderId="13" xfId="0" applyFont="1" applyFill="1" applyBorder="1" applyAlignment="1" applyProtection="1">
      <alignment vertical="center"/>
    </xf>
    <xf numFmtId="0" fontId="35" fillId="6" borderId="14" xfId="0" quotePrefix="1" applyFont="1" applyFill="1" applyBorder="1" applyAlignment="1" applyProtection="1">
      <alignment vertical="center" wrapText="1"/>
    </xf>
    <xf numFmtId="0" fontId="9" fillId="7" borderId="14" xfId="0" quotePrefix="1" applyFont="1" applyFill="1" applyBorder="1" applyAlignment="1" applyProtection="1">
      <alignment vertical="center" wrapText="1"/>
    </xf>
    <xf numFmtId="0" fontId="35" fillId="6" borderId="13" xfId="0" applyFont="1" applyFill="1" applyBorder="1" applyAlignment="1" applyProtection="1">
      <alignment vertical="center" wrapText="1"/>
    </xf>
    <xf numFmtId="0" fontId="23" fillId="2" borderId="0" xfId="0" applyFont="1" applyBorder="1" applyAlignment="1" applyProtection="1">
      <alignment horizontal="center" vertical="center"/>
    </xf>
    <xf numFmtId="0" fontId="36" fillId="6" borderId="13" xfId="0" applyFont="1" applyFill="1" applyBorder="1" applyAlignment="1" applyProtection="1">
      <alignment vertical="center" wrapText="1"/>
    </xf>
    <xf numFmtId="0" fontId="35" fillId="7" borderId="14" xfId="0" applyFont="1" applyFill="1" applyBorder="1" applyAlignment="1" applyProtection="1">
      <alignment vertical="center" wrapText="1"/>
    </xf>
    <xf numFmtId="0" fontId="35" fillId="7" borderId="14" xfId="0" quotePrefix="1" applyFont="1" applyFill="1" applyBorder="1" applyAlignment="1" applyProtection="1">
      <alignment vertical="center" wrapText="1"/>
    </xf>
    <xf numFmtId="0" fontId="36" fillId="2" borderId="11" xfId="0" applyFont="1" applyBorder="1" applyAlignment="1" applyProtection="1">
      <alignment horizontal="center" vertical="center"/>
    </xf>
    <xf numFmtId="0" fontId="36" fillId="5" borderId="5" xfId="0" applyFont="1" applyFill="1" applyBorder="1" applyAlignment="1" applyProtection="1">
      <alignment horizontal="center" vertical="center"/>
    </xf>
    <xf numFmtId="0" fontId="35" fillId="2" borderId="11" xfId="0" applyFont="1" applyBorder="1" applyAlignment="1" applyProtection="1">
      <alignment vertical="center" wrapText="1"/>
    </xf>
    <xf numFmtId="0" fontId="35" fillId="5" borderId="5" xfId="0" applyFont="1" applyFill="1" applyBorder="1" applyAlignment="1" applyProtection="1">
      <alignment vertical="center" wrapText="1"/>
    </xf>
    <xf numFmtId="0" fontId="35" fillId="2" borderId="11" xfId="0" applyFont="1" applyBorder="1" applyAlignment="1" applyProtection="1">
      <alignment horizontal="center" vertical="center"/>
    </xf>
    <xf numFmtId="0" fontId="25" fillId="5" borderId="5" xfId="0" applyFont="1" applyFill="1" applyBorder="1" applyAlignment="1" applyProtection="1">
      <alignment horizontal="center" vertical="center"/>
    </xf>
    <xf numFmtId="0" fontId="29" fillId="7" borderId="14" xfId="0" quotePrefix="1" applyFont="1" applyFill="1" applyBorder="1" applyAlignment="1" applyProtection="1">
      <alignment horizontal="left" vertical="center" wrapText="1"/>
    </xf>
    <xf numFmtId="0" fontId="29" fillId="7" borderId="18" xfId="0" applyFont="1" applyFill="1" applyBorder="1" applyAlignment="1" applyProtection="1">
      <alignment horizontal="left" vertical="center" wrapText="1"/>
    </xf>
    <xf numFmtId="3" fontId="29" fillId="7" borderId="18" xfId="0" applyNumberFormat="1" applyFont="1" applyFill="1" applyBorder="1" applyAlignment="1" applyProtection="1">
      <alignment horizontal="right" vertical="center"/>
    </xf>
    <xf numFmtId="3" fontId="29" fillId="7" borderId="19" xfId="0" applyNumberFormat="1" applyFont="1" applyFill="1" applyBorder="1" applyAlignment="1" applyProtection="1">
      <alignment horizontal="right" vertical="center"/>
    </xf>
    <xf numFmtId="3" fontId="51" fillId="0" borderId="14" xfId="0" applyNumberFormat="1" applyFont="1" applyFill="1" applyBorder="1" applyAlignment="1" applyProtection="1">
      <alignment horizontal="right" vertical="center"/>
      <protection locked="0"/>
    </xf>
    <xf numFmtId="3" fontId="51" fillId="6" borderId="14" xfId="0" applyNumberFormat="1" applyFont="1" applyFill="1" applyBorder="1" applyAlignment="1" applyProtection="1">
      <alignment horizontal="right" vertical="center"/>
      <protection locked="0"/>
    </xf>
    <xf numFmtId="3" fontId="35" fillId="2" borderId="1" xfId="0" applyNumberFormat="1" applyFont="1" applyAlignment="1" applyProtection="1">
      <alignment horizontal="right" vertical="center"/>
    </xf>
    <xf numFmtId="3" fontId="42" fillId="6" borderId="14" xfId="0" applyNumberFormat="1" applyFont="1" applyFill="1" applyBorder="1" applyAlignment="1" applyProtection="1">
      <alignment horizontal="right" vertical="center"/>
      <protection locked="0"/>
    </xf>
    <xf numFmtId="0" fontId="55" fillId="0" borderId="1" xfId="0" applyFont="1" applyFill="1" applyAlignment="1" applyProtection="1"/>
    <xf numFmtId="0" fontId="55" fillId="0" borderId="1" xfId="0" applyFont="1" applyFill="1" applyAlignment="1" applyProtection="1">
      <alignment horizontal="center"/>
    </xf>
    <xf numFmtId="0" fontId="56" fillId="0" borderId="1" xfId="0" applyFont="1" applyFill="1" applyAlignment="1" applyProtection="1">
      <alignment horizontal="center"/>
    </xf>
    <xf numFmtId="0" fontId="55" fillId="0" borderId="0" xfId="0" applyFont="1" applyFill="1" applyBorder="1" applyAlignment="1" applyProtection="1">
      <alignment horizontal="center"/>
    </xf>
    <xf numFmtId="0" fontId="0" fillId="0" borderId="1" xfId="0" applyFill="1" applyAlignment="1" applyProtection="1"/>
    <xf numFmtId="0" fontId="59" fillId="0" borderId="1" xfId="0" applyFont="1" applyFill="1" applyAlignment="1" applyProtection="1"/>
    <xf numFmtId="0" fontId="54" fillId="0" borderId="1" xfId="0" applyFont="1" applyFill="1" applyAlignment="1" applyProtection="1"/>
    <xf numFmtId="0" fontId="61" fillId="0" borderId="0" xfId="0" applyFont="1" applyFill="1" applyBorder="1" applyAlignment="1" applyProtection="1">
      <alignment horizontal="left"/>
    </xf>
    <xf numFmtId="0" fontId="62" fillId="0" borderId="0" xfId="0" applyFont="1" applyFill="1" applyBorder="1" applyAlignment="1" applyProtection="1">
      <alignment horizontal="center"/>
    </xf>
    <xf numFmtId="0" fontId="59" fillId="0" borderId="1" xfId="0" applyFont="1" applyFill="1" applyAlignment="1" applyProtection="1">
      <alignment horizontal="center"/>
    </xf>
    <xf numFmtId="0" fontId="64" fillId="0" borderId="1" xfId="0" applyFont="1" applyFill="1" applyAlignment="1" applyProtection="1"/>
    <xf numFmtId="0" fontId="64" fillId="0" borderId="1" xfId="0" applyFont="1" applyFill="1" applyAlignment="1" applyProtection="1">
      <alignment horizontal="center"/>
    </xf>
    <xf numFmtId="0" fontId="64" fillId="0" borderId="1" xfId="0" applyFont="1" applyFill="1" applyAlignment="1" applyProtection="1">
      <alignment horizontal="left" wrapText="1"/>
    </xf>
    <xf numFmtId="0" fontId="64" fillId="0" borderId="1" xfId="0" applyFont="1" applyFill="1" applyAlignment="1" applyProtection="1">
      <alignment horizontal="left"/>
    </xf>
    <xf numFmtId="0" fontId="65" fillId="0" borderId="44" xfId="0" applyFont="1" applyFill="1" applyBorder="1" applyAlignment="1" applyProtection="1">
      <alignment horizontal="center"/>
    </xf>
    <xf numFmtId="0" fontId="64" fillId="0" borderId="45" xfId="0" applyFont="1" applyFill="1" applyBorder="1" applyAlignment="1" applyProtection="1"/>
    <xf numFmtId="0" fontId="64" fillId="0" borderId="45" xfId="0" applyFont="1" applyFill="1" applyBorder="1" applyAlignment="1" applyProtection="1">
      <alignment horizontal="center"/>
    </xf>
    <xf numFmtId="0" fontId="55" fillId="0" borderId="45" xfId="0" applyFont="1" applyFill="1" applyBorder="1" applyAlignment="1" applyProtection="1">
      <alignment horizontal="center"/>
    </xf>
    <xf numFmtId="3" fontId="56" fillId="0" borderId="1" xfId="0" applyNumberFormat="1" applyFont="1" applyFill="1" applyAlignment="1" applyProtection="1">
      <alignment horizontal="center"/>
    </xf>
    <xf numFmtId="3" fontId="55" fillId="0" borderId="1" xfId="0" applyNumberFormat="1" applyFont="1" applyFill="1" applyAlignment="1" applyProtection="1">
      <alignment horizontal="center"/>
    </xf>
    <xf numFmtId="3" fontId="55" fillId="0" borderId="0" xfId="0" applyNumberFormat="1" applyFont="1" applyFill="1" applyBorder="1" applyAlignment="1" applyProtection="1">
      <alignment horizontal="center"/>
    </xf>
    <xf numFmtId="0" fontId="55" fillId="0" borderId="44" xfId="0" applyFont="1" applyFill="1" applyBorder="1" applyAlignment="1" applyProtection="1"/>
    <xf numFmtId="0" fontId="55" fillId="0" borderId="44" xfId="0" applyFont="1" applyFill="1" applyBorder="1" applyAlignment="1" applyProtection="1">
      <alignment horizontal="center"/>
    </xf>
    <xf numFmtId="3" fontId="55" fillId="0" borderId="44" xfId="0" applyNumberFormat="1" applyFont="1" applyFill="1" applyBorder="1" applyAlignment="1" applyProtection="1">
      <alignment horizontal="center"/>
    </xf>
    <xf numFmtId="0" fontId="55" fillId="0" borderId="45" xfId="0" applyFont="1" applyFill="1" applyBorder="1" applyAlignment="1" applyProtection="1"/>
    <xf numFmtId="4" fontId="56" fillId="0" borderId="45" xfId="0" applyNumberFormat="1" applyFont="1" applyFill="1" applyBorder="1" applyAlignment="1" applyProtection="1">
      <alignment horizontal="center"/>
    </xf>
    <xf numFmtId="4" fontId="55" fillId="0" borderId="45" xfId="0" applyNumberFormat="1" applyFont="1" applyFill="1" applyBorder="1" applyAlignment="1" applyProtection="1">
      <alignment horizontal="center"/>
    </xf>
    <xf numFmtId="3" fontId="56" fillId="0" borderId="44" xfId="0" applyNumberFormat="1" applyFont="1" applyFill="1" applyBorder="1" applyAlignment="1" applyProtection="1">
      <alignment horizontal="center"/>
    </xf>
    <xf numFmtId="0" fontId="55" fillId="0" borderId="1" xfId="0" applyFont="1" applyFill="1" applyAlignment="1" applyProtection="1">
      <alignment wrapText="1"/>
    </xf>
    <xf numFmtId="3" fontId="55" fillId="8" borderId="1" xfId="0" applyNumberFormat="1" applyFont="1" applyFill="1" applyAlignment="1" applyProtection="1">
      <alignment horizontal="center"/>
    </xf>
    <xf numFmtId="3" fontId="55" fillId="9" borderId="1" xfId="0" applyNumberFormat="1" applyFont="1" applyFill="1" applyAlignment="1" applyProtection="1">
      <alignment horizontal="center"/>
    </xf>
    <xf numFmtId="0" fontId="56" fillId="0" borderId="44" xfId="0" applyFont="1" applyFill="1" applyBorder="1" applyAlignment="1" applyProtection="1"/>
    <xf numFmtId="0" fontId="56" fillId="0" borderId="44" xfId="0" applyFont="1" applyFill="1" applyBorder="1" applyAlignment="1" applyProtection="1">
      <alignment horizontal="center"/>
    </xf>
    <xf numFmtId="3" fontId="56" fillId="0" borderId="45" xfId="0" applyNumberFormat="1" applyFont="1" applyFill="1" applyBorder="1" applyAlignment="1" applyProtection="1">
      <alignment horizontal="center"/>
    </xf>
    <xf numFmtId="0" fontId="11" fillId="0" borderId="1" xfId="0" applyFont="1" applyFill="1" applyAlignment="1" applyProtection="1"/>
    <xf numFmtId="0" fontId="55" fillId="0" borderId="41" xfId="0" applyFont="1" applyFill="1" applyBorder="1" applyAlignment="1" applyProtection="1">
      <alignment horizontal="center"/>
    </xf>
    <xf numFmtId="0" fontId="55" fillId="0" borderId="42" xfId="0" applyFont="1" applyFill="1" applyBorder="1" applyAlignment="1" applyProtection="1">
      <alignment horizontal="center"/>
    </xf>
    <xf numFmtId="9" fontId="56" fillId="8" borderId="46" xfId="0" applyNumberFormat="1" applyFont="1" applyFill="1" applyBorder="1" applyAlignment="1" applyProtection="1">
      <alignment horizontal="center"/>
      <protection locked="0"/>
    </xf>
    <xf numFmtId="9" fontId="56" fillId="0" borderId="0" xfId="0" applyNumberFormat="1" applyFont="1" applyFill="1" applyBorder="1" applyAlignment="1" applyProtection="1">
      <alignment horizontal="center"/>
    </xf>
    <xf numFmtId="9" fontId="66" fillId="0" borderId="1" xfId="0" applyNumberFormat="1" applyFont="1" applyFill="1" applyAlignment="1" applyProtection="1">
      <alignment horizontal="center"/>
    </xf>
    <xf numFmtId="0" fontId="61" fillId="0" borderId="1" xfId="0" applyFont="1" applyFill="1" applyAlignment="1" applyProtection="1">
      <alignment horizontal="center" vertical="center"/>
    </xf>
    <xf numFmtId="9" fontId="56" fillId="0" borderId="46" xfId="0" applyNumberFormat="1" applyFont="1" applyFill="1" applyBorder="1" applyAlignment="1" applyProtection="1">
      <alignment horizontal="center"/>
    </xf>
    <xf numFmtId="3" fontId="67" fillId="0" borderId="46" xfId="0" quotePrefix="1" applyNumberFormat="1" applyFont="1" applyFill="1" applyBorder="1" applyAlignment="1" applyProtection="1">
      <alignment horizontal="center"/>
    </xf>
    <xf numFmtId="0" fontId="56" fillId="0" borderId="1" xfId="0" applyFont="1" applyFill="1" applyAlignment="1" applyProtection="1">
      <alignment horizontal="left"/>
    </xf>
    <xf numFmtId="0" fontId="69" fillId="0" borderId="1" xfId="0" applyFont="1" applyFill="1" applyAlignment="1" applyProtection="1">
      <alignment horizontal="left"/>
    </xf>
    <xf numFmtId="49" fontId="69" fillId="0" borderId="1" xfId="0" applyNumberFormat="1" applyFont="1" applyFill="1" applyAlignment="1" applyProtection="1">
      <alignment horizontal="center" vertical="top"/>
    </xf>
    <xf numFmtId="0" fontId="59" fillId="0" borderId="1" xfId="0" applyFont="1" applyFill="1" applyAlignment="1" applyProtection="1">
      <alignment horizontal="left"/>
    </xf>
    <xf numFmtId="0" fontId="56" fillId="0" borderId="1" xfId="0" applyFont="1" applyFill="1" applyAlignment="1" applyProtection="1"/>
    <xf numFmtId="0" fontId="55" fillId="0" borderId="0" xfId="0" applyFont="1" applyFill="1" applyBorder="1" applyAlignment="1" applyProtection="1"/>
    <xf numFmtId="0" fontId="69" fillId="0" borderId="0" xfId="0" applyFont="1" applyFill="1" applyBorder="1" applyAlignment="1" applyProtection="1"/>
    <xf numFmtId="0" fontId="56" fillId="0" borderId="1" xfId="0" applyFont="1" applyFill="1" applyAlignment="1" applyProtection="1">
      <alignment vertical="center" wrapText="1"/>
    </xf>
    <xf numFmtId="3" fontId="56" fillId="0" borderId="1" xfId="0" applyNumberFormat="1" applyFont="1" applyFill="1" applyAlignment="1" applyProtection="1">
      <alignment horizontal="center" vertical="center"/>
    </xf>
    <xf numFmtId="0" fontId="69" fillId="0" borderId="1" xfId="0" applyFont="1" applyFill="1" applyAlignment="1" applyProtection="1">
      <alignment vertical="center"/>
    </xf>
    <xf numFmtId="10" fontId="56" fillId="0" borderId="1" xfId="0" applyNumberFormat="1" applyFont="1" applyFill="1" applyAlignment="1" applyProtection="1">
      <alignment horizontal="center" vertical="center"/>
    </xf>
    <xf numFmtId="0" fontId="55" fillId="0" borderId="1" xfId="0" applyFont="1" applyFill="1" applyAlignment="1" applyProtection="1">
      <alignment horizontal="right"/>
    </xf>
    <xf numFmtId="4" fontId="55" fillId="0" borderId="1" xfId="0" applyNumberFormat="1" applyFont="1" applyFill="1" applyAlignment="1" applyProtection="1"/>
    <xf numFmtId="0" fontId="59" fillId="0" borderId="1" xfId="0" applyFont="1" applyFill="1" applyAlignment="1" applyProtection="1">
      <alignment wrapText="1"/>
    </xf>
    <xf numFmtId="10" fontId="56" fillId="0" borderId="1" xfId="0" applyNumberFormat="1" applyFont="1" applyFill="1" applyAlignment="1" applyProtection="1">
      <alignment horizontal="center"/>
    </xf>
    <xf numFmtId="0" fontId="56" fillId="0" borderId="1" xfId="0" applyFont="1" applyFill="1" applyAlignment="1" applyProtection="1">
      <alignment vertical="distributed" wrapText="1"/>
    </xf>
    <xf numFmtId="0" fontId="69" fillId="0" borderId="1" xfId="0" applyFont="1" applyFill="1" applyAlignment="1" applyProtection="1"/>
    <xf numFmtId="0" fontId="70" fillId="0" borderId="1" xfId="0" applyFont="1" applyFill="1" applyAlignment="1" applyProtection="1"/>
    <xf numFmtId="0" fontId="70" fillId="0" borderId="1" xfId="0" applyFont="1" applyFill="1" applyAlignment="1" applyProtection="1">
      <alignment horizontal="center"/>
    </xf>
    <xf numFmtId="0" fontId="70" fillId="0" borderId="0" xfId="0" applyFont="1" applyFill="1" applyBorder="1" applyAlignment="1" applyProtection="1">
      <alignment horizontal="center"/>
    </xf>
    <xf numFmtId="0" fontId="77" fillId="0" borderId="1" xfId="0" applyFont="1" applyFill="1" applyAlignment="1" applyProtection="1"/>
    <xf numFmtId="0" fontId="55" fillId="2" borderId="1" xfId="0" applyFont="1" applyAlignment="1" applyProtection="1"/>
    <xf numFmtId="0" fontId="55" fillId="2" borderId="1" xfId="0" applyFont="1" applyAlignment="1" applyProtection="1">
      <alignment horizontal="center"/>
    </xf>
    <xf numFmtId="0" fontId="56" fillId="2" borderId="1" xfId="0" applyFont="1" applyAlignment="1" applyProtection="1">
      <alignment horizontal="center"/>
    </xf>
    <xf numFmtId="0" fontId="55" fillId="2" borderId="0" xfId="0" applyFont="1" applyBorder="1" applyAlignment="1" applyProtection="1">
      <alignment horizontal="center"/>
    </xf>
    <xf numFmtId="0" fontId="0" fillId="2" borderId="1" xfId="0" applyAlignment="1" applyProtection="1"/>
    <xf numFmtId="0" fontId="78" fillId="0" borderId="0" xfId="12" applyFont="1" applyAlignment="1" applyProtection="1">
      <alignment vertical="top"/>
    </xf>
    <xf numFmtId="0" fontId="79" fillId="0" borderId="0" xfId="12" applyFont="1" applyFill="1" applyAlignment="1" applyProtection="1">
      <alignment vertical="top"/>
    </xf>
    <xf numFmtId="0" fontId="79" fillId="0" borderId="0" xfId="12" applyFont="1" applyFill="1" applyAlignment="1" applyProtection="1">
      <alignment horizontal="left" vertical="top" wrapText="1"/>
    </xf>
    <xf numFmtId="0" fontId="79" fillId="0" borderId="0" xfId="12" applyFont="1" applyFill="1" applyAlignment="1" applyProtection="1">
      <alignment horizontal="right" vertical="top"/>
    </xf>
    <xf numFmtId="4" fontId="80" fillId="0" borderId="48" xfId="12" applyNumberFormat="1" applyFont="1" applyFill="1" applyBorder="1" applyAlignment="1" applyProtection="1">
      <alignment horizontal="center" vertical="center"/>
    </xf>
    <xf numFmtId="49" fontId="80" fillId="0" borderId="48" xfId="12" applyNumberFormat="1" applyFont="1" applyFill="1" applyBorder="1" applyAlignment="1" applyProtection="1">
      <alignment vertical="top"/>
    </xf>
    <xf numFmtId="49" fontId="81" fillId="0" borderId="48" xfId="12" applyNumberFormat="1" applyFont="1" applyFill="1" applyBorder="1" applyAlignment="1" applyProtection="1">
      <alignment vertical="top"/>
    </xf>
    <xf numFmtId="0" fontId="81" fillId="0" borderId="48" xfId="12" applyFont="1" applyFill="1" applyBorder="1" applyAlignment="1" applyProtection="1">
      <alignment vertical="top" wrapText="1"/>
    </xf>
    <xf numFmtId="4" fontId="81" fillId="8" borderId="48" xfId="12" applyNumberFormat="1" applyFont="1" applyFill="1" applyBorder="1" applyAlignment="1" applyProtection="1">
      <alignment horizontal="right" vertical="top"/>
      <protection locked="0"/>
    </xf>
    <xf numFmtId="4" fontId="81" fillId="0" borderId="48" xfId="12" applyNumberFormat="1" applyFont="1" applyFill="1" applyBorder="1" applyAlignment="1" applyProtection="1">
      <alignment horizontal="right" vertical="top"/>
    </xf>
    <xf numFmtId="0" fontId="80" fillId="0" borderId="48" xfId="12" applyFont="1" applyFill="1" applyBorder="1" applyAlignment="1" applyProtection="1">
      <alignment horizontal="right" vertical="top" wrapText="1"/>
    </xf>
    <xf numFmtId="4" fontId="80" fillId="0" borderId="48" xfId="12" applyNumberFormat="1" applyFont="1" applyFill="1" applyBorder="1" applyAlignment="1" applyProtection="1">
      <alignment horizontal="right" vertical="top"/>
    </xf>
    <xf numFmtId="0" fontId="79" fillId="0" borderId="0" xfId="12" applyFont="1" applyAlignment="1" applyProtection="1">
      <alignment vertical="top"/>
    </xf>
    <xf numFmtId="0" fontId="81" fillId="9" borderId="48" xfId="0" applyFont="1" applyFill="1" applyBorder="1" applyAlignment="1" applyProtection="1">
      <alignment vertical="top" wrapText="1"/>
    </xf>
    <xf numFmtId="0" fontId="81" fillId="0" borderId="48" xfId="12" applyFont="1" applyFill="1" applyBorder="1" applyAlignment="1" applyProtection="1">
      <alignment vertical="top"/>
    </xf>
    <xf numFmtId="49" fontId="80" fillId="9" borderId="48" xfId="12" applyNumberFormat="1" applyFont="1" applyFill="1" applyBorder="1" applyAlignment="1" applyProtection="1">
      <alignment vertical="top"/>
    </xf>
    <xf numFmtId="0" fontId="78" fillId="9" borderId="0" xfId="12" applyFont="1" applyFill="1" applyAlignment="1" applyProtection="1">
      <alignment vertical="top"/>
    </xf>
    <xf numFmtId="49" fontId="81" fillId="0" borderId="49" xfId="12" applyNumberFormat="1" applyFont="1" applyFill="1" applyBorder="1" applyAlignment="1" applyProtection="1">
      <alignment vertical="top"/>
    </xf>
    <xf numFmtId="0" fontId="81" fillId="0" borderId="49" xfId="12" applyFont="1" applyFill="1" applyBorder="1" applyAlignment="1" applyProtection="1">
      <alignment horizontal="right" vertical="top" wrapText="1"/>
    </xf>
    <xf numFmtId="4" fontId="81" fillId="8" borderId="49" xfId="12" applyNumberFormat="1" applyFont="1" applyFill="1" applyBorder="1" applyAlignment="1" applyProtection="1">
      <alignment horizontal="right" vertical="top"/>
      <protection locked="0"/>
    </xf>
    <xf numFmtId="4" fontId="81" fillId="0" borderId="49" xfId="12" applyNumberFormat="1" applyFont="1" applyFill="1" applyBorder="1" applyAlignment="1" applyProtection="1">
      <alignment horizontal="right" vertical="top"/>
    </xf>
    <xf numFmtId="4" fontId="80" fillId="0" borderId="49" xfId="12" applyNumberFormat="1" applyFont="1" applyFill="1" applyBorder="1" applyAlignment="1" applyProtection="1">
      <alignment horizontal="right" vertical="top"/>
    </xf>
    <xf numFmtId="0" fontId="82" fillId="0" borderId="0" xfId="12" applyFont="1" applyAlignment="1" applyProtection="1">
      <alignment vertical="top"/>
    </xf>
    <xf numFmtId="0" fontId="81" fillId="2" borderId="1" xfId="0" applyFont="1" applyAlignment="1" applyProtection="1">
      <alignment vertical="top"/>
    </xf>
    <xf numFmtId="0" fontId="83" fillId="0" borderId="0" xfId="12" applyFont="1" applyFill="1" applyAlignment="1" applyProtection="1">
      <alignment vertical="top" wrapText="1"/>
    </xf>
    <xf numFmtId="4" fontId="83" fillId="0" borderId="0" xfId="12" applyNumberFormat="1" applyFont="1" applyFill="1" applyAlignment="1" applyProtection="1">
      <alignment horizontal="right" vertical="top"/>
    </xf>
    <xf numFmtId="0" fontId="84" fillId="0" borderId="0" xfId="12" applyFont="1" applyAlignment="1" applyProtection="1">
      <alignment vertical="top"/>
    </xf>
    <xf numFmtId="49" fontId="83" fillId="0" borderId="0" xfId="12" applyNumberFormat="1" applyFont="1" applyFill="1" applyAlignment="1" applyProtection="1">
      <alignment vertical="top"/>
    </xf>
    <xf numFmtId="0" fontId="85" fillId="0" borderId="0" xfId="12" applyFont="1" applyFill="1" applyAlignment="1" applyProtection="1">
      <alignment vertical="top" wrapText="1"/>
    </xf>
    <xf numFmtId="0" fontId="85" fillId="0" borderId="48" xfId="12" applyFont="1" applyFill="1" applyBorder="1" applyAlignment="1" applyProtection="1">
      <alignment vertical="top" wrapText="1"/>
    </xf>
    <xf numFmtId="0" fontId="85" fillId="0" borderId="48" xfId="12" applyFont="1" applyFill="1" applyBorder="1" applyAlignment="1" applyProtection="1">
      <alignment horizontal="center" vertical="top" wrapText="1"/>
    </xf>
    <xf numFmtId="0" fontId="85" fillId="0" borderId="48" xfId="12" applyFont="1" applyFill="1" applyBorder="1" applyAlignment="1" applyProtection="1">
      <alignment horizontal="right" vertical="top" wrapText="1"/>
      <protection locked="0"/>
    </xf>
    <xf numFmtId="0" fontId="83" fillId="0" borderId="48" xfId="12" applyFont="1" applyFill="1" applyBorder="1" applyAlignment="1" applyProtection="1">
      <alignment vertical="top" wrapText="1"/>
    </xf>
    <xf numFmtId="4" fontId="85" fillId="0" borderId="48" xfId="12" applyNumberFormat="1" applyFont="1" applyFill="1" applyBorder="1" applyAlignment="1" applyProtection="1">
      <alignment horizontal="right" vertical="top"/>
    </xf>
    <xf numFmtId="4" fontId="83" fillId="0" borderId="48" xfId="12" applyNumberFormat="1" applyFont="1" applyFill="1" applyBorder="1" applyAlignment="1" applyProtection="1">
      <alignment horizontal="right" vertical="top"/>
    </xf>
    <xf numFmtId="4" fontId="83" fillId="0" borderId="0" xfId="12" applyNumberFormat="1" applyFont="1" applyAlignment="1" applyProtection="1">
      <alignment horizontal="right" vertical="top"/>
    </xf>
    <xf numFmtId="4" fontId="83" fillId="12" borderId="48" xfId="12" applyNumberFormat="1" applyFont="1" applyFill="1" applyBorder="1" applyAlignment="1" applyProtection="1">
      <alignment horizontal="right" vertical="top"/>
      <protection locked="0"/>
    </xf>
    <xf numFmtId="9" fontId="85" fillId="0" borderId="0" xfId="10" applyFont="1" applyAlignment="1" applyProtection="1">
      <alignment horizontal="right" vertical="top"/>
    </xf>
    <xf numFmtId="4" fontId="85" fillId="0" borderId="0" xfId="12" applyNumberFormat="1" applyFont="1" applyAlignment="1" applyProtection="1">
      <alignment horizontal="right" vertical="top"/>
    </xf>
    <xf numFmtId="49" fontId="84" fillId="0" borderId="0" xfId="12" applyNumberFormat="1" applyFont="1" applyFill="1" applyAlignment="1" applyProtection="1">
      <alignment vertical="top"/>
    </xf>
    <xf numFmtId="0" fontId="84" fillId="0" borderId="0" xfId="12" applyFont="1" applyFill="1" applyAlignment="1" applyProtection="1">
      <alignment vertical="top" wrapText="1"/>
    </xf>
    <xf numFmtId="4" fontId="84" fillId="0" borderId="0" xfId="12" applyNumberFormat="1" applyFont="1" applyFill="1" applyAlignment="1" applyProtection="1">
      <alignment horizontal="right" vertical="top"/>
    </xf>
    <xf numFmtId="4" fontId="59" fillId="0" borderId="0" xfId="12" applyNumberFormat="1" applyFont="1" applyFill="1" applyAlignment="1" applyProtection="1">
      <alignment horizontal="right" vertical="top"/>
    </xf>
    <xf numFmtId="0" fontId="81" fillId="0" borderId="1" xfId="0" applyFont="1" applyFill="1" applyAlignment="1" applyProtection="1">
      <alignment vertical="top"/>
    </xf>
    <xf numFmtId="0" fontId="0" fillId="0" borderId="1" xfId="0" applyFont="1" applyFill="1" applyAlignment="1" applyProtection="1">
      <alignment vertical="top"/>
    </xf>
    <xf numFmtId="0" fontId="81" fillId="0" borderId="1" xfId="0" applyFont="1" applyFill="1" applyAlignment="1" applyProtection="1">
      <alignment horizontal="left" vertical="top"/>
    </xf>
    <xf numFmtId="4" fontId="80" fillId="0" borderId="1" xfId="0" applyNumberFormat="1" applyFont="1" applyFill="1" applyAlignment="1" applyProtection="1">
      <alignment horizontal="center" vertical="top"/>
    </xf>
    <xf numFmtId="4" fontId="81" fillId="0" borderId="0" xfId="0" applyNumberFormat="1" applyFont="1" applyFill="1" applyBorder="1" applyAlignment="1" applyProtection="1">
      <alignment horizontal="right" vertical="top"/>
    </xf>
    <xf numFmtId="4" fontId="80" fillId="0" borderId="48" xfId="0" applyNumberFormat="1" applyFont="1" applyFill="1" applyBorder="1" applyAlignment="1" applyProtection="1">
      <alignment horizontal="center" vertical="center"/>
    </xf>
    <xf numFmtId="0" fontId="86" fillId="2" borderId="1" xfId="0" applyFont="1" applyAlignment="1" applyProtection="1">
      <alignment horizontal="center" vertical="top"/>
    </xf>
    <xf numFmtId="3" fontId="80" fillId="0" borderId="48" xfId="0" applyNumberFormat="1" applyFont="1" applyFill="1" applyBorder="1" applyAlignment="1" applyProtection="1">
      <alignment horizontal="left" vertical="top"/>
    </xf>
    <xf numFmtId="3" fontId="87" fillId="0" borderId="0" xfId="0" applyNumberFormat="1" applyFont="1" applyFill="1" applyBorder="1" applyAlignment="1" applyProtection="1">
      <alignment horizontal="center" vertical="top"/>
    </xf>
    <xf numFmtId="3" fontId="81" fillId="0" borderId="48" xfId="0" applyNumberFormat="1" applyFont="1" applyFill="1" applyBorder="1" applyAlignment="1" applyProtection="1">
      <alignment horizontal="left" vertical="top"/>
    </xf>
    <xf numFmtId="3" fontId="81" fillId="0" borderId="48" xfId="0" applyNumberFormat="1" applyFont="1" applyFill="1" applyBorder="1" applyAlignment="1" applyProtection="1">
      <alignment horizontal="left" vertical="top" wrapText="1"/>
    </xf>
    <xf numFmtId="4" fontId="85" fillId="0" borderId="48" xfId="0" applyNumberFormat="1" applyFont="1" applyFill="1" applyBorder="1" applyAlignment="1" applyProtection="1">
      <alignment horizontal="right" vertical="top"/>
    </xf>
    <xf numFmtId="4" fontId="80" fillId="0" borderId="48" xfId="0" applyNumberFormat="1" applyFont="1" applyFill="1" applyBorder="1" applyAlignment="1" applyProtection="1">
      <alignment horizontal="center" vertical="top"/>
    </xf>
    <xf numFmtId="4" fontId="81" fillId="8" borderId="48" xfId="0" applyNumberFormat="1" applyFont="1" applyFill="1" applyBorder="1" applyAlignment="1" applyProtection="1">
      <alignment horizontal="right" vertical="top"/>
      <protection locked="0"/>
    </xf>
    <xf numFmtId="3" fontId="86" fillId="0" borderId="0" xfId="0" applyNumberFormat="1" applyFont="1" applyFill="1" applyBorder="1" applyAlignment="1" applyProtection="1">
      <alignment horizontal="center" vertical="top"/>
    </xf>
    <xf numFmtId="3" fontId="80" fillId="0" borderId="48" xfId="0" applyNumberFormat="1" applyFont="1" applyFill="1" applyBorder="1" applyAlignment="1" applyProtection="1">
      <alignment horizontal="right" vertical="top" wrapText="1"/>
    </xf>
    <xf numFmtId="4" fontId="80" fillId="0" borderId="48" xfId="0" applyNumberFormat="1" applyFont="1" applyFill="1" applyBorder="1" applyAlignment="1" applyProtection="1">
      <alignment horizontal="right" vertical="top"/>
    </xf>
    <xf numFmtId="49" fontId="85" fillId="0" borderId="48" xfId="0" applyNumberFormat="1" applyFont="1" applyFill="1" applyBorder="1" applyAlignment="1" applyProtection="1">
      <alignment horizontal="left" vertical="top"/>
    </xf>
    <xf numFmtId="0" fontId="85" fillId="0" borderId="48" xfId="0" applyFont="1" applyFill="1" applyBorder="1" applyAlignment="1" applyProtection="1">
      <alignment horizontal="right" vertical="top" wrapText="1"/>
    </xf>
    <xf numFmtId="3" fontId="88" fillId="0" borderId="0" xfId="0" applyNumberFormat="1" applyFont="1" applyFill="1" applyBorder="1" applyAlignment="1" applyProtection="1">
      <alignment horizontal="center" vertical="top"/>
    </xf>
    <xf numFmtId="0" fontId="83" fillId="0" borderId="0" xfId="0" applyFont="1" applyFill="1" applyBorder="1" applyAlignment="1" applyProtection="1">
      <alignment horizontal="left" vertical="top"/>
    </xf>
    <xf numFmtId="4" fontId="80" fillId="0" borderId="0" xfId="0" applyNumberFormat="1" applyFont="1" applyFill="1" applyBorder="1" applyAlignment="1" applyProtection="1">
      <alignment horizontal="right" vertical="top"/>
    </xf>
    <xf numFmtId="4" fontId="80" fillId="0" borderId="0" xfId="0" applyNumberFormat="1" applyFont="1" applyFill="1" applyBorder="1" applyAlignment="1" applyProtection="1">
      <alignment horizontal="center" vertical="top"/>
    </xf>
    <xf numFmtId="3" fontId="59" fillId="0" borderId="0" xfId="0" applyNumberFormat="1" applyFont="1" applyFill="1" applyBorder="1" applyAlignment="1" applyProtection="1">
      <alignment horizontal="center" vertical="top"/>
    </xf>
    <xf numFmtId="0" fontId="85" fillId="0" borderId="0" xfId="0" applyFont="1" applyFill="1" applyBorder="1" applyAlignment="1" applyProtection="1">
      <alignment vertical="top" wrapText="1"/>
    </xf>
    <xf numFmtId="0" fontId="59" fillId="2" borderId="1" xfId="0" applyFont="1" applyAlignment="1" applyProtection="1">
      <alignment horizontal="center" vertical="top"/>
    </xf>
    <xf numFmtId="4" fontId="85" fillId="2" borderId="48" xfId="0" applyNumberFormat="1" applyFont="1" applyBorder="1" applyAlignment="1" applyProtection="1">
      <alignment horizontal="right" vertical="top"/>
    </xf>
    <xf numFmtId="4" fontId="81" fillId="0" borderId="48" xfId="0" applyNumberFormat="1" applyFont="1" applyFill="1" applyBorder="1" applyAlignment="1" applyProtection="1">
      <alignment horizontal="right" vertical="top"/>
    </xf>
    <xf numFmtId="0" fontId="61" fillId="2" borderId="1" xfId="0" applyFont="1" applyAlignment="1" applyProtection="1">
      <alignment horizontal="center" vertical="top"/>
    </xf>
    <xf numFmtId="0" fontId="85" fillId="2" borderId="1" xfId="0" applyFont="1" applyAlignment="1" applyProtection="1">
      <alignment horizontal="left" vertical="top"/>
    </xf>
    <xf numFmtId="0" fontId="85" fillId="2" borderId="1" xfId="0" applyFont="1" applyAlignment="1" applyProtection="1">
      <alignment horizontal="right" vertical="top" wrapText="1"/>
    </xf>
    <xf numFmtId="0" fontId="87" fillId="2" borderId="1" xfId="0" applyFont="1" applyAlignment="1" applyProtection="1">
      <alignment horizontal="center" vertical="top"/>
    </xf>
    <xf numFmtId="4" fontId="85" fillId="0" borderId="48" xfId="0" applyNumberFormat="1" applyFont="1" applyFill="1" applyBorder="1" applyAlignment="1" applyProtection="1">
      <alignment horizontal="center" vertical="top"/>
    </xf>
    <xf numFmtId="0" fontId="86" fillId="2" borderId="0" xfId="0" applyFont="1" applyBorder="1" applyAlignment="1" applyProtection="1">
      <alignment horizontal="center" vertical="top"/>
    </xf>
    <xf numFmtId="4" fontId="81" fillId="0" borderId="48" xfId="0" applyNumberFormat="1" applyFont="1" applyFill="1" applyBorder="1" applyAlignment="1" applyProtection="1">
      <alignment horizontal="center" vertical="top"/>
    </xf>
    <xf numFmtId="0" fontId="87" fillId="2" borderId="0" xfId="0" applyFont="1" applyBorder="1" applyAlignment="1" applyProtection="1">
      <alignment horizontal="center" vertical="top"/>
    </xf>
    <xf numFmtId="0" fontId="83" fillId="2" borderId="1" xfId="0" applyFont="1" applyAlignment="1" applyProtection="1">
      <alignment horizontal="left" vertical="top"/>
    </xf>
    <xf numFmtId="0" fontId="81" fillId="0" borderId="0" xfId="0" applyFont="1" applyFill="1" applyBorder="1" applyAlignment="1" applyProtection="1">
      <alignment horizontal="left" vertical="top" wrapText="1"/>
    </xf>
    <xf numFmtId="0" fontId="81" fillId="2" borderId="1" xfId="0" applyFont="1" applyAlignment="1" applyProtection="1">
      <alignment horizontal="left" vertical="top"/>
    </xf>
    <xf numFmtId="0" fontId="81" fillId="2" borderId="1" xfId="0" applyFont="1" applyAlignment="1" applyProtection="1">
      <alignment vertical="top" wrapText="1"/>
    </xf>
    <xf numFmtId="4" fontId="80" fillId="2" borderId="0" xfId="0" applyNumberFormat="1" applyFont="1" applyBorder="1" applyAlignment="1" applyProtection="1">
      <alignment horizontal="right" vertical="top"/>
    </xf>
    <xf numFmtId="4" fontId="80" fillId="2" borderId="0" xfId="0" applyNumberFormat="1" applyFont="1" applyBorder="1" applyAlignment="1" applyProtection="1">
      <alignment horizontal="center" vertical="top"/>
    </xf>
    <xf numFmtId="4" fontId="81" fillId="2" borderId="0" xfId="0" applyNumberFormat="1" applyFont="1" applyBorder="1" applyAlignment="1" applyProtection="1">
      <alignment horizontal="right" vertical="top"/>
    </xf>
    <xf numFmtId="0" fontId="0" fillId="2" borderId="1" xfId="0" applyFont="1" applyAlignment="1" applyProtection="1">
      <alignment vertical="top"/>
    </xf>
    <xf numFmtId="4" fontId="80" fillId="10" borderId="48" xfId="0" applyNumberFormat="1" applyFont="1" applyFill="1" applyBorder="1" applyAlignment="1" applyProtection="1">
      <alignment horizontal="center" vertical="center"/>
    </xf>
    <xf numFmtId="4" fontId="80" fillId="12" borderId="48" xfId="0" applyNumberFormat="1" applyFont="1" applyFill="1" applyBorder="1" applyAlignment="1" applyProtection="1">
      <alignment horizontal="right" vertical="top"/>
    </xf>
    <xf numFmtId="0" fontId="55" fillId="11" borderId="1" xfId="0" applyFont="1" applyFill="1" applyAlignment="1" applyProtection="1">
      <alignment vertical="top"/>
    </xf>
    <xf numFmtId="0" fontId="42" fillId="2" borderId="27" xfId="0" applyFont="1" applyBorder="1" applyAlignment="1" applyProtection="1">
      <alignment horizontal="center" vertical="center" wrapText="1"/>
    </xf>
    <xf numFmtId="0" fontId="45" fillId="2" borderId="29" xfId="0" applyFont="1" applyBorder="1" applyAlignment="1" applyProtection="1">
      <alignment horizontal="center" vertical="center" wrapText="1"/>
    </xf>
    <xf numFmtId="49" fontId="92" fillId="0" borderId="48" xfId="12" applyNumberFormat="1" applyFont="1" applyFill="1" applyBorder="1" applyAlignment="1" applyProtection="1">
      <alignment vertical="top"/>
    </xf>
    <xf numFmtId="4" fontId="78" fillId="0" borderId="0" xfId="12" applyNumberFormat="1" applyFont="1" applyAlignment="1" applyProtection="1">
      <alignment vertical="top"/>
    </xf>
    <xf numFmtId="4" fontId="81" fillId="8" borderId="48" xfId="0" applyNumberFormat="1" applyFont="1" applyFill="1" applyBorder="1" applyAlignment="1" applyProtection="1">
      <alignment horizontal="right" vertical="top"/>
    </xf>
    <xf numFmtId="3" fontId="93" fillId="0" borderId="48" xfId="0" applyNumberFormat="1" applyFont="1" applyFill="1" applyBorder="1" applyAlignment="1" applyProtection="1">
      <alignment horizontal="right" vertical="top" wrapText="1"/>
    </xf>
    <xf numFmtId="3" fontId="92" fillId="0" borderId="48" xfId="0" applyNumberFormat="1" applyFont="1" applyFill="1" applyBorder="1" applyAlignment="1" applyProtection="1">
      <alignment horizontal="left" vertical="top" wrapText="1"/>
    </xf>
    <xf numFmtId="3" fontId="92" fillId="0" borderId="48" xfId="0" applyNumberFormat="1" applyFont="1" applyFill="1" applyBorder="1" applyAlignment="1" applyProtection="1">
      <alignment horizontal="left" vertical="top"/>
    </xf>
    <xf numFmtId="4" fontId="92" fillId="8" borderId="48" xfId="0" applyNumberFormat="1" applyFont="1" applyFill="1" applyBorder="1" applyAlignment="1" applyProtection="1">
      <alignment horizontal="right" vertical="top"/>
    </xf>
    <xf numFmtId="3" fontId="82" fillId="0" borderId="1" xfId="0" applyNumberFormat="1" applyFont="1" applyFill="1" applyAlignment="1" applyProtection="1">
      <alignment vertical="top"/>
    </xf>
    <xf numFmtId="3" fontId="94" fillId="0" borderId="1" xfId="0" applyNumberFormat="1" applyFont="1" applyFill="1" applyAlignment="1" applyProtection="1">
      <alignment vertical="top"/>
    </xf>
    <xf numFmtId="0" fontId="95" fillId="2" borderId="61" xfId="0" applyFont="1" applyBorder="1" applyAlignment="1" applyProtection="1">
      <alignment horizontal="right" vertical="top" wrapText="1"/>
    </xf>
    <xf numFmtId="9" fontId="95" fillId="2" borderId="62" xfId="0" applyNumberFormat="1" applyFont="1" applyBorder="1" applyAlignment="1" applyProtection="1">
      <alignment horizontal="center" vertical="top"/>
    </xf>
    <xf numFmtId="0" fontId="95" fillId="2" borderId="48" xfId="0" applyFont="1" applyBorder="1" applyAlignment="1" applyProtection="1">
      <alignment vertical="top" wrapText="1"/>
    </xf>
    <xf numFmtId="3" fontId="95" fillId="0" borderId="48" xfId="13" applyNumberFormat="1" applyFont="1" applyFill="1" applyBorder="1" applyAlignment="1" applyProtection="1">
      <alignment horizontal="center" vertical="top" wrapText="1"/>
    </xf>
    <xf numFmtId="0" fontId="80" fillId="2" borderId="1" xfId="0" applyFont="1" applyAlignment="1" applyProtection="1">
      <alignment vertical="top"/>
    </xf>
    <xf numFmtId="0" fontId="11" fillId="2" borderId="1" xfId="0" applyFont="1" applyAlignment="1" applyProtection="1">
      <alignment vertical="top"/>
    </xf>
    <xf numFmtId="3" fontId="94" fillId="0" borderId="48" xfId="0" applyNumberFormat="1" applyFont="1" applyFill="1" applyBorder="1" applyAlignment="1" applyProtection="1">
      <alignment horizontal="left" vertical="top" wrapText="1"/>
    </xf>
    <xf numFmtId="3" fontId="94" fillId="0" borderId="48" xfId="0" applyNumberFormat="1" applyFont="1" applyFill="1" applyBorder="1" applyAlignment="1" applyProtection="1">
      <alignment horizontal="right" vertical="top"/>
    </xf>
    <xf numFmtId="3" fontId="82" fillId="2" borderId="48" xfId="0" applyNumberFormat="1" applyFont="1" applyBorder="1" applyAlignment="1" applyProtection="1">
      <alignment horizontal="right" vertical="top"/>
    </xf>
    <xf numFmtId="3" fontId="83" fillId="2" borderId="1" xfId="0" applyNumberFormat="1" applyFont="1" applyAlignment="1" applyProtection="1">
      <alignment horizontal="center" vertical="top"/>
    </xf>
    <xf numFmtId="3" fontId="86" fillId="2" borderId="1" xfId="0" applyNumberFormat="1" applyFont="1" applyAlignment="1" applyProtection="1">
      <alignment horizontal="center" vertical="top"/>
    </xf>
    <xf numFmtId="3" fontId="86" fillId="2" borderId="0" xfId="0" applyNumberFormat="1" applyFont="1" applyBorder="1" applyAlignment="1" applyProtection="1">
      <alignment horizontal="center" vertical="top"/>
    </xf>
    <xf numFmtId="3" fontId="82" fillId="0" borderId="48" xfId="0" applyNumberFormat="1" applyFont="1" applyFill="1" applyBorder="1" applyAlignment="1" applyProtection="1">
      <alignment horizontal="right" vertical="top"/>
    </xf>
    <xf numFmtId="3" fontId="95" fillId="0" borderId="48" xfId="0" applyNumberFormat="1" applyFont="1" applyFill="1" applyBorder="1" applyAlignment="1" applyProtection="1">
      <alignment horizontal="left" vertical="top" wrapText="1"/>
    </xf>
    <xf numFmtId="3" fontId="95" fillId="0" borderId="48" xfId="0" applyNumberFormat="1" applyFont="1" applyFill="1" applyBorder="1" applyAlignment="1" applyProtection="1">
      <alignment horizontal="right" vertical="top"/>
    </xf>
    <xf numFmtId="3" fontId="96" fillId="2" borderId="48" xfId="0" applyNumberFormat="1" applyFont="1" applyBorder="1" applyAlignment="1" applyProtection="1">
      <alignment horizontal="right" vertical="top"/>
    </xf>
    <xf numFmtId="3" fontId="85" fillId="2" borderId="1" xfId="0" applyNumberFormat="1" applyFont="1" applyAlignment="1" applyProtection="1">
      <alignment horizontal="center" vertical="top"/>
    </xf>
    <xf numFmtId="3" fontId="87" fillId="2" borderId="1" xfId="0" applyNumberFormat="1" applyFont="1" applyAlignment="1" applyProtection="1">
      <alignment horizontal="center" vertical="top"/>
    </xf>
    <xf numFmtId="3" fontId="87" fillId="2" borderId="0" xfId="0" applyNumberFormat="1" applyFont="1" applyBorder="1" applyAlignment="1" applyProtection="1">
      <alignment horizontal="center" vertical="top"/>
    </xf>
    <xf numFmtId="3" fontId="80" fillId="2" borderId="1" xfId="0" applyNumberFormat="1" applyFont="1" applyAlignment="1" applyProtection="1">
      <alignment horizontal="center" vertical="top"/>
    </xf>
    <xf numFmtId="3" fontId="97" fillId="2" borderId="1" xfId="0" applyNumberFormat="1" applyFont="1" applyAlignment="1" applyProtection="1">
      <alignment horizontal="center" vertical="top"/>
    </xf>
    <xf numFmtId="3" fontId="97" fillId="2" borderId="0" xfId="0" applyNumberFormat="1" applyFont="1" applyBorder="1" applyAlignment="1" applyProtection="1">
      <alignment horizontal="center" vertical="top"/>
    </xf>
    <xf numFmtId="3" fontId="96" fillId="0" borderId="48" xfId="0" applyNumberFormat="1" applyFont="1" applyFill="1" applyBorder="1" applyAlignment="1" applyProtection="1">
      <alignment horizontal="left" vertical="top" wrapText="1"/>
    </xf>
    <xf numFmtId="3" fontId="95" fillId="0" borderId="48" xfId="0" applyNumberFormat="1" applyFont="1" applyFill="1" applyBorder="1" applyAlignment="1" applyProtection="1">
      <alignment horizontal="right" vertical="top" wrapText="1"/>
    </xf>
    <xf numFmtId="3" fontId="95" fillId="0" borderId="63" xfId="0" applyNumberFormat="1" applyFont="1" applyFill="1" applyBorder="1" applyAlignment="1" applyProtection="1">
      <alignment horizontal="right" vertical="top"/>
    </xf>
    <xf numFmtId="3" fontId="98" fillId="0" borderId="0" xfId="0" applyNumberFormat="1" applyFont="1" applyFill="1" applyBorder="1" applyAlignment="1">
      <alignment horizontal="center"/>
    </xf>
    <xf numFmtId="3" fontId="96" fillId="2" borderId="1" xfId="0" applyNumberFormat="1" applyFont="1" applyAlignment="1" applyProtection="1">
      <alignment horizontal="right" vertical="top"/>
    </xf>
    <xf numFmtId="3" fontId="62" fillId="2" borderId="1" xfId="0" applyNumberFormat="1" applyFont="1" applyAlignment="1" applyProtection="1">
      <alignment horizontal="center" vertical="top"/>
    </xf>
    <xf numFmtId="3" fontId="62" fillId="2" borderId="0" xfId="0" applyNumberFormat="1" applyFont="1" applyBorder="1" applyAlignment="1" applyProtection="1">
      <alignment horizontal="center" vertical="top"/>
    </xf>
    <xf numFmtId="10" fontId="95" fillId="0" borderId="48" xfId="0" applyNumberFormat="1" applyFont="1" applyFill="1" applyBorder="1" applyAlignment="1" applyProtection="1">
      <alignment horizontal="right" vertical="top" wrapText="1"/>
    </xf>
    <xf numFmtId="3" fontId="95" fillId="0" borderId="0" xfId="0" applyNumberFormat="1" applyFont="1" applyFill="1" applyBorder="1" applyAlignment="1" applyProtection="1">
      <alignment horizontal="right" vertical="top"/>
    </xf>
    <xf numFmtId="3" fontId="99" fillId="0" borderId="0" xfId="0" applyNumberFormat="1" applyFont="1" applyFill="1" applyBorder="1" applyAlignment="1" applyProtection="1">
      <alignment horizontal="left" vertical="top" wrapText="1"/>
    </xf>
    <xf numFmtId="3" fontId="95" fillId="0" borderId="0" xfId="0" applyNumberFormat="1" applyFont="1" applyFill="1" applyBorder="1" applyAlignment="1" applyProtection="1">
      <alignment horizontal="center" vertical="top"/>
    </xf>
    <xf numFmtId="3" fontId="94" fillId="2" borderId="1" xfId="0" applyNumberFormat="1" applyFont="1" applyAlignment="1" applyProtection="1">
      <alignment vertical="top"/>
    </xf>
    <xf numFmtId="0" fontId="100" fillId="2" borderId="1" xfId="0" applyFont="1" applyAlignment="1" applyProtection="1">
      <alignment vertical="top"/>
    </xf>
    <xf numFmtId="0" fontId="82" fillId="2" borderId="1" xfId="0" applyFont="1" applyAlignment="1" applyProtection="1">
      <alignment vertical="top" wrapText="1"/>
    </xf>
    <xf numFmtId="3" fontId="82" fillId="2" borderId="1" xfId="0" applyNumberFormat="1" applyFont="1" applyAlignment="1" applyProtection="1">
      <alignment vertical="top" wrapText="1"/>
    </xf>
    <xf numFmtId="3" fontId="94" fillId="2" borderId="1" xfId="0" applyNumberFormat="1" applyFont="1" applyAlignment="1" applyProtection="1">
      <alignment vertical="top" wrapText="1"/>
    </xf>
    <xf numFmtId="0" fontId="96" fillId="2" borderId="48" xfId="0" applyFont="1" applyBorder="1" applyAlignment="1" applyProtection="1">
      <alignment horizontal="center" vertical="center" wrapText="1"/>
    </xf>
    <xf numFmtId="3" fontId="96" fillId="2" borderId="48" xfId="0" applyNumberFormat="1" applyFont="1" applyBorder="1" applyAlignment="1" applyProtection="1">
      <alignment horizontal="center" vertical="center" wrapText="1"/>
    </xf>
    <xf numFmtId="0" fontId="82" fillId="8" borderId="48" xfId="0" applyFont="1" applyFill="1" applyBorder="1" applyAlignment="1" applyProtection="1">
      <alignment vertical="top" wrapText="1"/>
      <protection locked="0"/>
    </xf>
    <xf numFmtId="3" fontId="82" fillId="8" borderId="48" xfId="0" applyNumberFormat="1" applyFont="1" applyFill="1" applyBorder="1" applyAlignment="1" applyProtection="1">
      <alignment vertical="top" wrapText="1"/>
      <protection locked="0"/>
    </xf>
    <xf numFmtId="9" fontId="82" fillId="0" borderId="48" xfId="10" applyNumberFormat="1" applyFont="1" applyBorder="1" applyAlignment="1" applyProtection="1">
      <alignment vertical="top" wrapText="1"/>
    </xf>
    <xf numFmtId="3" fontId="82" fillId="2" borderId="48" xfId="0" applyNumberFormat="1" applyFont="1" applyBorder="1" applyAlignment="1" applyProtection="1">
      <alignment vertical="top" wrapText="1"/>
    </xf>
    <xf numFmtId="0" fontId="96" fillId="2" borderId="48" xfId="0" applyFont="1" applyBorder="1" applyAlignment="1" applyProtection="1">
      <alignment vertical="top" wrapText="1"/>
    </xf>
    <xf numFmtId="3" fontId="96" fillId="2" borderId="48" xfId="0" applyNumberFormat="1" applyFont="1" applyBorder="1" applyAlignment="1" applyProtection="1">
      <alignment vertical="top"/>
    </xf>
    <xf numFmtId="9" fontId="96" fillId="0" borderId="48" xfId="10" applyNumberFormat="1" applyFont="1" applyBorder="1" applyAlignment="1" applyProtection="1">
      <alignment vertical="top" wrapText="1"/>
    </xf>
    <xf numFmtId="3" fontId="82" fillId="2" borderId="1" xfId="0" applyNumberFormat="1" applyFont="1" applyAlignment="1" applyProtection="1">
      <alignment vertical="top"/>
    </xf>
    <xf numFmtId="0" fontId="82" fillId="0" borderId="0" xfId="0" applyFont="1" applyFill="1" applyBorder="1" applyAlignment="1" applyProtection="1">
      <alignment horizontal="left" vertical="top" wrapText="1"/>
    </xf>
    <xf numFmtId="3" fontId="82" fillId="0" borderId="0" xfId="0" applyNumberFormat="1" applyFont="1" applyFill="1" applyBorder="1" applyAlignment="1" applyProtection="1">
      <alignment horizontal="left" vertical="top" wrapText="1"/>
    </xf>
    <xf numFmtId="0" fontId="94" fillId="2" borderId="1" xfId="0" applyFont="1" applyAlignment="1" applyProtection="1">
      <alignment vertical="top"/>
    </xf>
    <xf numFmtId="3" fontId="96" fillId="2" borderId="48" xfId="0" applyNumberFormat="1" applyFont="1" applyBorder="1" applyAlignment="1" applyProtection="1">
      <alignment horizontal="center" vertical="top"/>
    </xf>
    <xf numFmtId="0" fontId="82" fillId="2" borderId="48" xfId="0" applyFont="1" applyBorder="1" applyAlignment="1" applyProtection="1">
      <alignment vertical="top" wrapText="1"/>
    </xf>
    <xf numFmtId="3" fontId="82" fillId="2" borderId="48" xfId="0" applyNumberFormat="1" applyFont="1" applyBorder="1" applyAlignment="1" applyProtection="1">
      <alignment vertical="top"/>
    </xf>
    <xf numFmtId="3" fontId="82" fillId="2" borderId="0" xfId="0" applyNumberFormat="1" applyFont="1" applyBorder="1" applyAlignment="1" applyProtection="1">
      <alignment vertical="top"/>
    </xf>
    <xf numFmtId="3" fontId="83" fillId="2" borderId="0" xfId="0" applyNumberFormat="1" applyFont="1" applyBorder="1" applyAlignment="1" applyProtection="1">
      <alignment vertical="top"/>
    </xf>
    <xf numFmtId="3" fontId="96" fillId="2" borderId="0" xfId="0" applyNumberFormat="1" applyFont="1" applyBorder="1" applyAlignment="1" applyProtection="1">
      <alignment vertical="top"/>
    </xf>
    <xf numFmtId="3" fontId="85" fillId="2" borderId="0" xfId="0" applyNumberFormat="1" applyFont="1" applyBorder="1" applyAlignment="1" applyProtection="1">
      <alignment vertical="top"/>
    </xf>
    <xf numFmtId="0" fontId="94" fillId="2" borderId="1" xfId="0" applyFont="1" applyAlignment="1" applyProtection="1">
      <alignment vertical="top" wrapText="1"/>
    </xf>
    <xf numFmtId="3" fontId="95" fillId="13" borderId="47" xfId="0" applyNumberFormat="1" applyFont="1" applyFill="1" applyBorder="1" applyAlignment="1" applyProtection="1">
      <alignment horizontal="center" vertical="top"/>
    </xf>
    <xf numFmtId="0" fontId="55" fillId="2" borderId="1" xfId="0" applyFont="1" applyAlignment="1" applyProtection="1">
      <alignment vertical="top"/>
    </xf>
    <xf numFmtId="0" fontId="82" fillId="2" borderId="48" xfId="0" applyFont="1" applyBorder="1" applyAlignment="1" applyProtection="1">
      <alignment horizontal="right" vertical="top" wrapText="1"/>
    </xf>
    <xf numFmtId="3" fontId="96" fillId="0" borderId="48" xfId="0" applyNumberFormat="1" applyFont="1" applyFill="1" applyBorder="1" applyAlignment="1" applyProtection="1">
      <alignment horizontal="center" vertical="top"/>
    </xf>
    <xf numFmtId="0" fontId="96" fillId="0" borderId="48" xfId="0" applyFont="1" applyFill="1" applyBorder="1" applyAlignment="1" applyProtection="1">
      <alignment horizontal="center" vertical="top"/>
    </xf>
    <xf numFmtId="0" fontId="94" fillId="2" borderId="1" xfId="0" applyFont="1" applyAlignment="1" applyProtection="1">
      <alignment horizontal="right" vertical="top" wrapText="1"/>
    </xf>
    <xf numFmtId="3" fontId="94" fillId="2" borderId="1" xfId="0" applyNumberFormat="1" applyFont="1" applyAlignment="1" applyProtection="1">
      <alignment horizontal="center" vertical="top"/>
    </xf>
    <xf numFmtId="3" fontId="35" fillId="2" borderId="65" xfId="0" applyNumberFormat="1" applyFont="1" applyFill="1" applyBorder="1" applyAlignment="1" applyProtection="1">
      <alignment horizontal="right" vertical="center"/>
      <protection locked="0"/>
    </xf>
    <xf numFmtId="0" fontId="85" fillId="10" borderId="48" xfId="12" applyFont="1" applyFill="1" applyBorder="1" applyAlignment="1" applyProtection="1">
      <alignment vertical="top" wrapText="1"/>
    </xf>
    <xf numFmtId="0" fontId="85" fillId="10" borderId="48" xfId="12" applyFont="1" applyFill="1" applyBorder="1" applyAlignment="1" applyProtection="1">
      <alignment horizontal="center" vertical="top" wrapText="1"/>
    </xf>
    <xf numFmtId="0" fontId="85" fillId="10" borderId="48" xfId="12" applyFont="1" applyFill="1" applyBorder="1" applyAlignment="1" applyProtection="1">
      <alignment horizontal="right" vertical="top" wrapText="1"/>
      <protection locked="0"/>
    </xf>
    <xf numFmtId="4" fontId="83" fillId="10" borderId="0" xfId="12" applyNumberFormat="1" applyFont="1" applyFill="1" applyAlignment="1" applyProtection="1">
      <alignment horizontal="right" vertical="top"/>
    </xf>
    <xf numFmtId="0" fontId="78" fillId="10" borderId="0" xfId="12" applyFont="1" applyFill="1" applyAlignment="1" applyProtection="1">
      <alignment vertical="top"/>
    </xf>
    <xf numFmtId="0" fontId="83" fillId="10" borderId="48" xfId="12" applyFont="1" applyFill="1" applyBorder="1" applyAlignment="1" applyProtection="1">
      <alignment vertical="top" wrapText="1"/>
    </xf>
    <xf numFmtId="4" fontId="85" fillId="10" borderId="48" xfId="12" applyNumberFormat="1" applyFont="1" applyFill="1" applyBorder="1" applyAlignment="1" applyProtection="1">
      <alignment horizontal="right" vertical="top"/>
    </xf>
    <xf numFmtId="4" fontId="83" fillId="10" borderId="48" xfId="12" applyNumberFormat="1" applyFont="1" applyFill="1" applyBorder="1" applyAlignment="1" applyProtection="1">
      <alignment horizontal="right" vertical="top"/>
    </xf>
    <xf numFmtId="4" fontId="83" fillId="10" borderId="48" xfId="12" applyNumberFormat="1" applyFont="1" applyFill="1" applyBorder="1" applyAlignment="1" applyProtection="1">
      <alignment horizontal="right" vertical="top"/>
      <protection locked="0"/>
    </xf>
    <xf numFmtId="9" fontId="85" fillId="10" borderId="0" xfId="10" applyFont="1" applyFill="1" applyAlignment="1" applyProtection="1">
      <alignment horizontal="right" vertical="top"/>
    </xf>
    <xf numFmtId="4" fontId="85" fillId="10" borderId="0" xfId="12" applyNumberFormat="1" applyFont="1" applyFill="1" applyAlignment="1" applyProtection="1">
      <alignment horizontal="right" vertical="top"/>
    </xf>
    <xf numFmtId="0" fontId="55" fillId="0" borderId="1" xfId="0" applyFont="1" applyFill="1" applyAlignment="1" applyProtection="1">
      <alignment vertical="top"/>
    </xf>
    <xf numFmtId="0" fontId="55" fillId="2" borderId="0" xfId="0" applyFont="1" applyBorder="1" applyAlignment="1" applyProtection="1"/>
    <xf numFmtId="0" fontId="59" fillId="0" borderId="8" xfId="0" applyFont="1" applyFill="1" applyBorder="1" applyAlignment="1" applyProtection="1"/>
    <xf numFmtId="0" fontId="55" fillId="0" borderId="7" xfId="0" applyFont="1" applyFill="1" applyBorder="1" applyAlignment="1" applyProtection="1"/>
    <xf numFmtId="0" fontId="55" fillId="0" borderId="7" xfId="0" applyFont="1" applyFill="1" applyBorder="1" applyAlignment="1" applyProtection="1">
      <alignment horizontal="center"/>
    </xf>
    <xf numFmtId="0" fontId="56" fillId="0" borderId="7" xfId="0" applyFont="1" applyFill="1" applyBorder="1" applyAlignment="1" applyProtection="1">
      <alignment horizontal="center"/>
    </xf>
    <xf numFmtId="0" fontId="59" fillId="0" borderId="9" xfId="0" applyFont="1" applyFill="1" applyBorder="1" applyAlignment="1" applyProtection="1"/>
    <xf numFmtId="0" fontId="80" fillId="0" borderId="48" xfId="12" applyFont="1" applyFill="1" applyBorder="1" applyAlignment="1" applyProtection="1">
      <alignment horizontal="left" vertical="top"/>
    </xf>
    <xf numFmtId="0" fontId="81" fillId="0" borderId="48" xfId="12" applyFont="1" applyFill="1" applyBorder="1" applyAlignment="1" applyProtection="1">
      <alignment horizontal="left" vertical="top"/>
    </xf>
    <xf numFmtId="0" fontId="17" fillId="2" borderId="13" xfId="0" applyFont="1" applyBorder="1" applyAlignment="1" applyProtection="1">
      <alignment horizontal="left" vertical="center" wrapText="1"/>
    </xf>
    <xf numFmtId="0" fontId="17" fillId="2" borderId="14" xfId="0" applyFont="1" applyBorder="1" applyAlignment="1" applyProtection="1">
      <alignment horizontal="left" vertical="center" wrapText="1"/>
    </xf>
    <xf numFmtId="0" fontId="37" fillId="7" borderId="27" xfId="0" applyFont="1" applyFill="1" applyBorder="1" applyAlignment="1" applyProtection="1">
      <alignment horizontal="center" vertical="center" wrapText="1"/>
    </xf>
    <xf numFmtId="0" fontId="37" fillId="7" borderId="28" xfId="0" applyFont="1" applyFill="1" applyBorder="1" applyAlignment="1" applyProtection="1">
      <alignment horizontal="center" vertical="center" wrapText="1"/>
    </xf>
    <xf numFmtId="0" fontId="37" fillId="7" borderId="14" xfId="0" applyFont="1" applyFill="1" applyBorder="1" applyAlignment="1" applyProtection="1">
      <alignment horizontal="center" vertical="center" wrapText="1"/>
    </xf>
    <xf numFmtId="0" fontId="37" fillId="7" borderId="17" xfId="0" applyFont="1" applyFill="1" applyBorder="1" applyAlignment="1" applyProtection="1">
      <alignment horizontal="center" vertical="center" wrapText="1"/>
    </xf>
    <xf numFmtId="0" fontId="34" fillId="2" borderId="52" xfId="0" applyFont="1" applyBorder="1" applyAlignment="1" applyProtection="1">
      <alignment horizontal="center" vertical="center" wrapText="1"/>
    </xf>
    <xf numFmtId="0" fontId="34" fillId="2" borderId="53" xfId="0" applyFont="1" applyBorder="1" applyAlignment="1" applyProtection="1">
      <alignment horizontal="center" vertical="center" wrapText="1"/>
    </xf>
    <xf numFmtId="0" fontId="34" fillId="2" borderId="54" xfId="0" applyFont="1" applyBorder="1" applyAlignment="1" applyProtection="1">
      <alignment horizontal="center" vertical="center" wrapText="1"/>
    </xf>
    <xf numFmtId="0" fontId="91" fillId="2" borderId="23" xfId="0" applyFont="1" applyBorder="1" applyAlignment="1" applyProtection="1">
      <alignment horizontal="center" vertical="center" wrapText="1"/>
    </xf>
    <xf numFmtId="0" fontId="91" fillId="2" borderId="24" xfId="0" applyFont="1" applyBorder="1" applyAlignment="1" applyProtection="1">
      <alignment horizontal="center" vertical="center" wrapText="1"/>
    </xf>
    <xf numFmtId="0" fontId="91" fillId="2" borderId="29" xfId="0" applyFont="1" applyBorder="1" applyAlignment="1" applyProtection="1">
      <alignment horizontal="center" vertical="center" wrapText="1"/>
    </xf>
    <xf numFmtId="0" fontId="79" fillId="0" borderId="0" xfId="12" applyFont="1" applyFill="1" applyAlignment="1" applyProtection="1">
      <alignment horizontal="left" vertical="top"/>
    </xf>
    <xf numFmtId="49" fontId="80" fillId="0" borderId="47" xfId="12" applyNumberFormat="1" applyFont="1" applyFill="1" applyBorder="1" applyAlignment="1" applyProtection="1">
      <alignment vertical="center"/>
    </xf>
    <xf numFmtId="49" fontId="80" fillId="0" borderId="49" xfId="12" applyNumberFormat="1" applyFont="1" applyFill="1" applyBorder="1" applyAlignment="1" applyProtection="1">
      <alignment vertical="center"/>
    </xf>
    <xf numFmtId="0" fontId="80" fillId="0" borderId="47" xfId="12" applyFont="1" applyFill="1" applyBorder="1" applyAlignment="1" applyProtection="1">
      <alignment horizontal="center" vertical="center" wrapText="1"/>
    </xf>
    <xf numFmtId="0" fontId="80" fillId="0" borderId="49" xfId="12" applyFont="1" applyFill="1" applyBorder="1" applyAlignment="1" applyProtection="1">
      <alignment horizontal="center" vertical="center" wrapText="1"/>
    </xf>
    <xf numFmtId="4" fontId="80" fillId="0" borderId="48" xfId="12" applyNumberFormat="1" applyFont="1" applyFill="1" applyBorder="1" applyAlignment="1" applyProtection="1">
      <alignment horizontal="center" vertical="center"/>
    </xf>
    <xf numFmtId="4" fontId="80" fillId="0" borderId="47" xfId="12" applyNumberFormat="1" applyFont="1" applyFill="1" applyBorder="1" applyAlignment="1" applyProtection="1">
      <alignment horizontal="center" vertical="center"/>
    </xf>
    <xf numFmtId="4" fontId="80" fillId="0" borderId="49" xfId="12" applyNumberFormat="1" applyFont="1" applyFill="1" applyBorder="1" applyAlignment="1" applyProtection="1">
      <alignment horizontal="center" vertical="center"/>
    </xf>
    <xf numFmtId="0" fontId="33" fillId="2" borderId="23" xfId="0" applyFont="1" applyBorder="1" applyAlignment="1" applyProtection="1">
      <alignment horizontal="center" vertical="center" wrapText="1"/>
    </xf>
    <xf numFmtId="0" fontId="33" fillId="2" borderId="24" xfId="0" applyFont="1" applyBorder="1" applyAlignment="1" applyProtection="1">
      <alignment horizontal="center" vertical="center" wrapText="1"/>
    </xf>
    <xf numFmtId="0" fontId="17" fillId="2" borderId="17" xfId="0" applyFont="1" applyBorder="1" applyAlignment="1" applyProtection="1">
      <alignment horizontal="left" vertical="center" wrapText="1"/>
    </xf>
    <xf numFmtId="4" fontId="80" fillId="0" borderId="50" xfId="0" applyNumberFormat="1" applyFont="1" applyFill="1" applyBorder="1" applyAlignment="1" applyProtection="1">
      <alignment horizontal="center" vertical="center" wrapText="1"/>
    </xf>
    <xf numFmtId="4" fontId="80" fillId="0" borderId="51" xfId="0" applyNumberFormat="1" applyFont="1" applyFill="1" applyBorder="1" applyAlignment="1" applyProtection="1">
      <alignment horizontal="center" vertical="center" wrapText="1"/>
    </xf>
    <xf numFmtId="0" fontId="81" fillId="0" borderId="50" xfId="0" applyFont="1" applyFill="1" applyBorder="1" applyAlignment="1" applyProtection="1">
      <alignment horizontal="right" vertical="top" wrapText="1"/>
    </xf>
    <xf numFmtId="0" fontId="81" fillId="0" borderId="51" xfId="0" applyFont="1" applyFill="1" applyBorder="1" applyAlignment="1" applyProtection="1">
      <alignment horizontal="right" vertical="top" wrapText="1"/>
    </xf>
    <xf numFmtId="0" fontId="85" fillId="2" borderId="48" xfId="0" applyFont="1" applyBorder="1" applyAlignment="1" applyProtection="1">
      <alignment horizontal="left" vertical="top" wrapText="1"/>
    </xf>
    <xf numFmtId="0" fontId="83" fillId="2" borderId="48" xfId="0" applyFont="1" applyBorder="1" applyAlignment="1" applyProtection="1">
      <alignment horizontal="left" vertical="top" wrapText="1"/>
    </xf>
    <xf numFmtId="0" fontId="80" fillId="0" borderId="0" xfId="0" applyFont="1" applyFill="1" applyBorder="1" applyAlignment="1" applyProtection="1">
      <alignment horizontal="right" vertical="top" wrapText="1"/>
    </xf>
    <xf numFmtId="0" fontId="90" fillId="0" borderId="50" xfId="0" applyFont="1" applyFill="1" applyBorder="1" applyAlignment="1" applyProtection="1">
      <alignment horizontal="right" vertical="top" wrapText="1"/>
    </xf>
    <xf numFmtId="0" fontId="90" fillId="0" borderId="51" xfId="0" applyFont="1" applyFill="1" applyBorder="1" applyAlignment="1" applyProtection="1">
      <alignment horizontal="right" vertical="top" wrapText="1"/>
    </xf>
    <xf numFmtId="3" fontId="80" fillId="0" borderId="50" xfId="0" applyNumberFormat="1" applyFont="1" applyFill="1" applyBorder="1" applyAlignment="1" applyProtection="1">
      <alignment horizontal="left" vertical="top"/>
    </xf>
    <xf numFmtId="3" fontId="80" fillId="0" borderId="45" xfId="0" applyNumberFormat="1" applyFont="1" applyFill="1" applyBorder="1" applyAlignment="1" applyProtection="1">
      <alignment horizontal="left" vertical="top"/>
    </xf>
    <xf numFmtId="0" fontId="85" fillId="0" borderId="48" xfId="0" applyFont="1" applyFill="1" applyBorder="1" applyAlignment="1" applyProtection="1">
      <alignment horizontal="left" vertical="center" wrapText="1"/>
    </xf>
    <xf numFmtId="4" fontId="80" fillId="0" borderId="48" xfId="0" applyNumberFormat="1" applyFont="1" applyFill="1" applyBorder="1" applyAlignment="1" applyProtection="1">
      <alignment horizontal="right" vertical="center" wrapText="1"/>
    </xf>
    <xf numFmtId="4" fontId="80" fillId="0" borderId="48" xfId="0" applyNumberFormat="1" applyFont="1" applyFill="1" applyBorder="1" applyAlignment="1" applyProtection="1">
      <alignment horizontal="center" vertical="center" wrapText="1"/>
    </xf>
    <xf numFmtId="4" fontId="80" fillId="0" borderId="48" xfId="0" applyNumberFormat="1" applyFont="1" applyFill="1" applyBorder="1" applyAlignment="1" applyProtection="1">
      <alignment horizontal="center" vertical="center"/>
    </xf>
    <xf numFmtId="0" fontId="80" fillId="0" borderId="50" xfId="0" applyFont="1" applyFill="1" applyBorder="1" applyAlignment="1" applyProtection="1">
      <alignment horizontal="right" vertical="top" wrapText="1"/>
    </xf>
    <xf numFmtId="0" fontId="80" fillId="0" borderId="51" xfId="0" applyFont="1" applyFill="1" applyBorder="1" applyAlignment="1" applyProtection="1">
      <alignment horizontal="right" vertical="top" wrapText="1"/>
    </xf>
    <xf numFmtId="3" fontId="80" fillId="0" borderId="50" xfId="0" applyNumberFormat="1" applyFont="1" applyFill="1" applyBorder="1" applyAlignment="1" applyProtection="1">
      <alignment horizontal="left" vertical="top" wrapText="1"/>
    </xf>
    <xf numFmtId="3" fontId="80" fillId="0" borderId="45" xfId="0" applyNumberFormat="1" applyFont="1" applyFill="1" applyBorder="1" applyAlignment="1" applyProtection="1">
      <alignment horizontal="left" vertical="top" wrapText="1"/>
    </xf>
    <xf numFmtId="3" fontId="80" fillId="0" borderId="51" xfId="0" applyNumberFormat="1" applyFont="1" applyFill="1" applyBorder="1" applyAlignment="1" applyProtection="1">
      <alignment horizontal="left" vertical="top" wrapText="1"/>
    </xf>
    <xf numFmtId="0" fontId="34" fillId="2" borderId="26" xfId="0" applyFont="1" applyBorder="1" applyAlignment="1" applyProtection="1">
      <alignment horizontal="center" vertical="center" wrapText="1"/>
    </xf>
    <xf numFmtId="0" fontId="34" fillId="2" borderId="27" xfId="0" applyFont="1" applyBorder="1" applyAlignment="1" applyProtection="1">
      <alignment horizontal="center" vertical="center" wrapText="1"/>
    </xf>
    <xf numFmtId="0" fontId="85" fillId="0" borderId="0" xfId="12" applyFont="1" applyFill="1" applyAlignment="1" applyProtection="1">
      <alignment horizontal="left" vertical="top"/>
    </xf>
    <xf numFmtId="0" fontId="83" fillId="0" borderId="1" xfId="0" applyFont="1" applyFill="1" applyAlignment="1" applyProtection="1">
      <alignment horizontal="left" vertical="top" wrapText="1"/>
    </xf>
    <xf numFmtId="0" fontId="83" fillId="0" borderId="1" xfId="0" applyFont="1" applyFill="1" applyAlignment="1" applyProtection="1">
      <alignment horizontal="left" vertical="top"/>
    </xf>
    <xf numFmtId="0" fontId="80" fillId="0" borderId="1" xfId="0" applyFont="1" applyFill="1" applyAlignment="1" applyProtection="1">
      <alignment horizontal="left" vertical="top"/>
    </xf>
    <xf numFmtId="4" fontId="80" fillId="0" borderId="47" xfId="0" applyNumberFormat="1" applyFont="1" applyFill="1" applyBorder="1" applyAlignment="1" applyProtection="1">
      <alignment horizontal="left" vertical="center" wrapText="1"/>
    </xf>
    <xf numFmtId="4" fontId="80" fillId="0" borderId="49" xfId="0" applyNumberFormat="1" applyFont="1" applyFill="1" applyBorder="1" applyAlignment="1" applyProtection="1">
      <alignment horizontal="left" vertical="center" wrapText="1"/>
    </xf>
    <xf numFmtId="4" fontId="80" fillId="0" borderId="47" xfId="0" applyNumberFormat="1" applyFont="1" applyFill="1" applyBorder="1" applyAlignment="1" applyProtection="1">
      <alignment horizontal="center" vertical="center" wrapText="1"/>
    </xf>
    <xf numFmtId="4" fontId="80" fillId="0" borderId="49" xfId="0" applyNumberFormat="1" applyFont="1" applyFill="1" applyBorder="1" applyAlignment="1" applyProtection="1">
      <alignment horizontal="center" vertical="center" wrapText="1"/>
    </xf>
    <xf numFmtId="3" fontId="14" fillId="7" borderId="20" xfId="0" applyNumberFormat="1" applyFont="1" applyFill="1" applyBorder="1" applyAlignment="1" applyProtection="1">
      <alignment horizontal="center" vertical="center" wrapText="1"/>
    </xf>
    <xf numFmtId="3" fontId="14" fillId="7" borderId="18" xfId="0" applyNumberFormat="1" applyFont="1" applyFill="1" applyBorder="1" applyAlignment="1" applyProtection="1">
      <alignment horizontal="center" vertical="center" wrapText="1"/>
    </xf>
    <xf numFmtId="3" fontId="14" fillId="7" borderId="13" xfId="0" applyNumberFormat="1" applyFont="1" applyFill="1" applyBorder="1" applyAlignment="1" applyProtection="1">
      <alignment horizontal="left" vertical="center"/>
    </xf>
    <xf numFmtId="3" fontId="14" fillId="7" borderId="14" xfId="0" applyNumberFormat="1" applyFont="1" applyFill="1" applyBorder="1" applyAlignment="1" applyProtection="1">
      <alignment horizontal="left" vertical="center"/>
    </xf>
    <xf numFmtId="3" fontId="14" fillId="7" borderId="13" xfId="0" applyNumberFormat="1" applyFont="1" applyFill="1" applyBorder="1" applyAlignment="1" applyProtection="1">
      <alignment horizontal="center" vertical="center"/>
    </xf>
    <xf numFmtId="3" fontId="14" fillId="7" borderId="14" xfId="0" applyNumberFormat="1" applyFont="1" applyFill="1" applyBorder="1" applyAlignment="1" applyProtection="1">
      <alignment horizontal="center" vertical="center"/>
    </xf>
    <xf numFmtId="0" fontId="36" fillId="6" borderId="17" xfId="0" quotePrefix="1" applyFont="1" applyFill="1" applyBorder="1" applyAlignment="1" applyProtection="1">
      <alignment horizontal="center" vertical="center" wrapText="1"/>
    </xf>
    <xf numFmtId="0" fontId="36" fillId="6" borderId="17" xfId="0" applyFont="1" applyFill="1" applyBorder="1" applyAlignment="1" applyProtection="1">
      <alignment horizontal="center" vertical="center" wrapText="1"/>
    </xf>
    <xf numFmtId="0" fontId="36" fillId="6" borderId="14" xfId="0" quotePrefix="1" applyFont="1" applyFill="1" applyBorder="1" applyAlignment="1" applyProtection="1">
      <alignment horizontal="center" vertical="center" wrapText="1"/>
    </xf>
    <xf numFmtId="0" fontId="36" fillId="6" borderId="14" xfId="0" applyFont="1" applyFill="1" applyBorder="1" applyAlignment="1" applyProtection="1">
      <alignment horizontal="center" vertical="center" wrapText="1"/>
    </xf>
    <xf numFmtId="0" fontId="14" fillId="7" borderId="23" xfId="0" quotePrefix="1" applyFont="1" applyFill="1" applyBorder="1" applyAlignment="1" applyProtection="1">
      <alignment horizontal="center" vertical="center"/>
    </xf>
    <xf numFmtId="0" fontId="14" fillId="7" borderId="24" xfId="0" quotePrefix="1" applyFont="1" applyFill="1" applyBorder="1" applyAlignment="1" applyProtection="1">
      <alignment horizontal="center" vertical="center"/>
    </xf>
    <xf numFmtId="0" fontId="14" fillId="7" borderId="25" xfId="0" quotePrefix="1" applyFont="1" applyFill="1" applyBorder="1" applyAlignment="1" applyProtection="1">
      <alignment horizontal="center" vertical="center"/>
    </xf>
    <xf numFmtId="0" fontId="36" fillId="6" borderId="14" xfId="0" applyFont="1" applyFill="1" applyBorder="1" applyAlignment="1" applyProtection="1">
      <alignment horizontal="center" vertical="center"/>
    </xf>
    <xf numFmtId="0" fontId="37" fillId="7" borderId="64" xfId="0" applyFont="1" applyFill="1" applyBorder="1" applyAlignment="1" applyProtection="1">
      <alignment horizontal="center" vertical="center" wrapText="1"/>
    </xf>
    <xf numFmtId="0" fontId="37" fillId="7" borderId="65" xfId="0" applyFont="1" applyFill="1" applyBorder="1" applyAlignment="1" applyProtection="1">
      <alignment horizontal="center" vertical="center" wrapText="1"/>
    </xf>
    <xf numFmtId="0" fontId="17" fillId="2" borderId="65" xfId="0" applyFont="1" applyBorder="1" applyAlignment="1" applyProtection="1">
      <alignment horizontal="left" vertical="center" wrapText="1"/>
    </xf>
    <xf numFmtId="0" fontId="33" fillId="2" borderId="29" xfId="0" applyFont="1" applyBorder="1" applyAlignment="1" applyProtection="1">
      <alignment horizontal="center" vertical="center" wrapText="1"/>
    </xf>
    <xf numFmtId="0" fontId="42" fillId="2" borderId="26" xfId="0" applyFont="1" applyBorder="1" applyAlignment="1" applyProtection="1">
      <alignment horizontal="center" vertical="center" wrapText="1"/>
    </xf>
    <xf numFmtId="0" fontId="42" fillId="2" borderId="27" xfId="0" applyFont="1" applyBorder="1" applyAlignment="1" applyProtection="1">
      <alignment horizontal="center" vertical="center" wrapText="1"/>
    </xf>
    <xf numFmtId="0" fontId="45" fillId="2" borderId="23" xfId="0" applyFont="1" applyBorder="1" applyAlignment="1" applyProtection="1">
      <alignment horizontal="center" vertical="center" wrapText="1"/>
    </xf>
    <xf numFmtId="0" fontId="45" fillId="2" borderId="24" xfId="0" applyFont="1" applyBorder="1" applyAlignment="1" applyProtection="1">
      <alignment horizontal="center" vertical="center" wrapText="1"/>
    </xf>
    <xf numFmtId="0" fontId="45" fillId="2" borderId="29" xfId="0" applyFont="1" applyBorder="1" applyAlignment="1" applyProtection="1">
      <alignment horizontal="center" vertical="center" wrapText="1"/>
    </xf>
    <xf numFmtId="0" fontId="14" fillId="7" borderId="13" xfId="0" quotePrefix="1" applyFont="1" applyFill="1" applyBorder="1" applyAlignment="1" applyProtection="1">
      <alignment horizontal="center" vertical="center"/>
    </xf>
    <xf numFmtId="0" fontId="14" fillId="7" borderId="14" xfId="0" quotePrefix="1" applyFont="1" applyFill="1" applyBorder="1" applyAlignment="1" applyProtection="1">
      <alignment horizontal="center" vertical="center"/>
    </xf>
    <xf numFmtId="0" fontId="14" fillId="7" borderId="65" xfId="0" quotePrefix="1" applyFont="1" applyFill="1" applyBorder="1" applyAlignment="1" applyProtection="1">
      <alignment horizontal="center" vertical="center"/>
    </xf>
    <xf numFmtId="0" fontId="14" fillId="7" borderId="17" xfId="0" quotePrefix="1" applyFont="1" applyFill="1" applyBorder="1" applyAlignment="1" applyProtection="1">
      <alignment horizontal="center" vertical="center"/>
    </xf>
    <xf numFmtId="0" fontId="42" fillId="6" borderId="13" xfId="0" applyFont="1" applyFill="1" applyBorder="1" applyAlignment="1" applyProtection="1">
      <alignment horizontal="center" vertical="center" wrapText="1"/>
    </xf>
    <xf numFmtId="0" fontId="42" fillId="6" borderId="14" xfId="0" applyFont="1" applyFill="1" applyBorder="1" applyAlignment="1" applyProtection="1">
      <alignment horizontal="center" vertical="center" wrapText="1"/>
    </xf>
    <xf numFmtId="0" fontId="42" fillId="6" borderId="65" xfId="0" applyFont="1" applyFill="1" applyBorder="1" applyAlignment="1" applyProtection="1">
      <alignment horizontal="center" vertical="center" wrapText="1"/>
    </xf>
    <xf numFmtId="0" fontId="42" fillId="6" borderId="17" xfId="0" applyFont="1" applyFill="1" applyBorder="1" applyAlignment="1" applyProtection="1">
      <alignment horizontal="center" vertical="center" wrapText="1"/>
    </xf>
    <xf numFmtId="0" fontId="9" fillId="0" borderId="13" xfId="0" applyFont="1" applyFill="1" applyBorder="1" applyAlignment="1">
      <alignment horizontal="center"/>
    </xf>
    <xf numFmtId="0" fontId="9" fillId="0" borderId="14" xfId="0" applyFont="1" applyFill="1" applyBorder="1" applyAlignment="1">
      <alignment horizontal="center"/>
    </xf>
    <xf numFmtId="0" fontId="9" fillId="0" borderId="65" xfId="0" applyFont="1" applyFill="1" applyBorder="1" applyAlignment="1">
      <alignment horizontal="center"/>
    </xf>
    <xf numFmtId="0" fontId="9" fillId="0" borderId="17" xfId="0" applyFont="1" applyFill="1" applyBorder="1" applyAlignment="1">
      <alignment horizontal="center"/>
    </xf>
    <xf numFmtId="0" fontId="14" fillId="7" borderId="13" xfId="0" quotePrefix="1" applyFont="1" applyFill="1" applyBorder="1" applyAlignment="1" applyProtection="1">
      <alignment horizontal="center"/>
    </xf>
    <xf numFmtId="0" fontId="14" fillId="7" borderId="14" xfId="0" quotePrefix="1" applyFont="1" applyFill="1" applyBorder="1" applyAlignment="1" applyProtection="1">
      <alignment horizontal="center"/>
    </xf>
    <xf numFmtId="0" fontId="14" fillId="7" borderId="65" xfId="0" quotePrefix="1" applyFont="1" applyFill="1" applyBorder="1" applyAlignment="1" applyProtection="1">
      <alignment horizontal="center"/>
    </xf>
    <xf numFmtId="0" fontId="14" fillId="7" borderId="17" xfId="0" quotePrefix="1" applyFont="1" applyFill="1" applyBorder="1" applyAlignment="1" applyProtection="1">
      <alignment horizontal="center"/>
    </xf>
    <xf numFmtId="0" fontId="36" fillId="6" borderId="14" xfId="0" applyFont="1" applyFill="1" applyBorder="1" applyAlignment="1" applyProtection="1">
      <alignment horizontal="center"/>
    </xf>
    <xf numFmtId="0" fontId="37" fillId="7" borderId="30" xfId="0" applyFont="1" applyFill="1" applyBorder="1" applyAlignment="1" applyProtection="1">
      <alignment horizontal="center" vertical="center" wrapText="1"/>
    </xf>
    <xf numFmtId="0" fontId="37" fillId="7" borderId="66" xfId="0" applyFont="1" applyFill="1" applyBorder="1" applyAlignment="1" applyProtection="1">
      <alignment horizontal="center" vertical="center" wrapText="1"/>
    </xf>
    <xf numFmtId="0" fontId="37" fillId="7" borderId="31" xfId="0" applyFont="1" applyFill="1" applyBorder="1" applyAlignment="1" applyProtection="1">
      <alignment horizontal="center" vertical="center" wrapText="1"/>
    </xf>
    <xf numFmtId="0" fontId="37" fillId="7" borderId="32" xfId="0" applyFont="1" applyFill="1" applyBorder="1" applyAlignment="1" applyProtection="1">
      <alignment horizontal="center" vertical="center" wrapText="1"/>
    </xf>
    <xf numFmtId="0" fontId="37" fillId="7" borderId="35" xfId="0" applyFont="1" applyFill="1" applyBorder="1" applyAlignment="1" applyProtection="1">
      <alignment horizontal="center" vertical="center" wrapText="1"/>
    </xf>
    <xf numFmtId="0" fontId="37" fillId="7" borderId="33" xfId="0" applyFont="1" applyFill="1" applyBorder="1" applyAlignment="1" applyProtection="1">
      <alignment horizontal="center" vertical="center" wrapText="1"/>
    </xf>
    <xf numFmtId="0" fontId="42" fillId="2" borderId="34" xfId="0" applyFont="1" applyBorder="1" applyAlignment="1" applyProtection="1">
      <alignment horizontal="center" vertical="center" wrapText="1"/>
    </xf>
    <xf numFmtId="0" fontId="42" fillId="2" borderId="35" xfId="0" applyFont="1" applyBorder="1" applyAlignment="1" applyProtection="1">
      <alignment horizontal="center" vertical="center" wrapText="1"/>
    </xf>
    <xf numFmtId="0" fontId="42" fillId="2" borderId="36" xfId="0" applyFont="1" applyBorder="1" applyAlignment="1" applyProtection="1">
      <alignment horizontal="center" vertical="center" wrapText="1"/>
    </xf>
    <xf numFmtId="0" fontId="14" fillId="7" borderId="13" xfId="0" applyFont="1" applyFill="1" applyBorder="1" applyAlignment="1" applyProtection="1">
      <alignment horizontal="center" vertical="center" wrapText="1"/>
    </xf>
    <xf numFmtId="0" fontId="14" fillId="7" borderId="14" xfId="0" applyFont="1" applyFill="1" applyBorder="1" applyAlignment="1" applyProtection="1">
      <alignment horizontal="center" vertical="center" wrapText="1"/>
    </xf>
    <xf numFmtId="0" fontId="14" fillId="7" borderId="65" xfId="0" applyFont="1" applyFill="1" applyBorder="1" applyAlignment="1" applyProtection="1">
      <alignment horizontal="center" vertical="center" wrapText="1"/>
    </xf>
    <xf numFmtId="0" fontId="14" fillId="7" borderId="17" xfId="0" applyFont="1" applyFill="1" applyBorder="1" applyAlignment="1" applyProtection="1">
      <alignment horizontal="center" vertical="center" wrapText="1"/>
    </xf>
    <xf numFmtId="0" fontId="42" fillId="0" borderId="26" xfId="0" applyFont="1" applyFill="1" applyBorder="1" applyAlignment="1" applyProtection="1">
      <alignment horizontal="center" vertical="center" wrapText="1"/>
    </xf>
    <xf numFmtId="0" fontId="42" fillId="0" borderId="27" xfId="0" applyFont="1" applyFill="1" applyBorder="1" applyAlignment="1" applyProtection="1">
      <alignment horizontal="center" vertical="center" wrapText="1"/>
    </xf>
    <xf numFmtId="0" fontId="53" fillId="0" borderId="13" xfId="0" applyFont="1" applyFill="1" applyBorder="1" applyAlignment="1" applyProtection="1">
      <alignment horizontal="center" vertical="center" wrapText="1"/>
    </xf>
    <xf numFmtId="0" fontId="53" fillId="0" borderId="14" xfId="0" applyFont="1" applyFill="1" applyBorder="1" applyAlignment="1" applyProtection="1">
      <alignment horizontal="center" vertical="center" wrapText="1"/>
    </xf>
    <xf numFmtId="0" fontId="28" fillId="0" borderId="23" xfId="0" applyFont="1" applyFill="1" applyBorder="1" applyAlignment="1" applyProtection="1">
      <alignment horizontal="center" vertical="center"/>
    </xf>
    <xf numFmtId="0" fontId="28" fillId="0" borderId="24" xfId="0" applyFont="1" applyFill="1" applyBorder="1" applyAlignment="1" applyProtection="1">
      <alignment horizontal="center" vertical="center"/>
    </xf>
    <xf numFmtId="0" fontId="28" fillId="0" borderId="25" xfId="0" applyFont="1" applyFill="1" applyBorder="1" applyAlignment="1" applyProtection="1">
      <alignment horizontal="center" vertical="center"/>
    </xf>
    <xf numFmtId="0" fontId="45" fillId="0" borderId="13" xfId="0" applyFont="1" applyFill="1" applyBorder="1" applyAlignment="1" applyProtection="1">
      <alignment horizontal="center" vertical="center" wrapText="1"/>
    </xf>
    <xf numFmtId="0" fontId="45" fillId="0" borderId="14" xfId="0" applyFont="1" applyFill="1" applyBorder="1" applyAlignment="1" applyProtection="1">
      <alignment horizontal="center" vertical="center" wrapText="1"/>
    </xf>
    <xf numFmtId="0" fontId="10" fillId="7" borderId="14" xfId="0" applyFont="1" applyFill="1" applyBorder="1" applyAlignment="1" applyProtection="1">
      <alignment horizontal="left" vertical="center" wrapText="1"/>
    </xf>
    <xf numFmtId="0" fontId="10" fillId="7" borderId="17" xfId="0" applyFont="1" applyFill="1" applyBorder="1" applyAlignment="1" applyProtection="1">
      <alignment horizontal="left" vertical="center" wrapText="1"/>
    </xf>
    <xf numFmtId="0" fontId="14" fillId="7" borderId="14" xfId="0" applyFont="1" applyFill="1" applyBorder="1" applyAlignment="1" applyProtection="1">
      <alignment horizontal="center" vertical="center"/>
    </xf>
    <xf numFmtId="0" fontId="14" fillId="7" borderId="14" xfId="0" applyFont="1" applyFill="1" applyBorder="1" applyAlignment="1" applyProtection="1">
      <alignment horizontal="left" vertical="center" wrapText="1"/>
    </xf>
    <xf numFmtId="0" fontId="47" fillId="0" borderId="13" xfId="0" applyFont="1" applyFill="1" applyBorder="1" applyAlignment="1" applyProtection="1">
      <alignment horizontal="center" vertical="center" wrapText="1"/>
    </xf>
    <xf numFmtId="0" fontId="47" fillId="0" borderId="14" xfId="0" applyFont="1" applyFill="1" applyBorder="1" applyAlignment="1" applyProtection="1">
      <alignment horizontal="center" vertical="center" wrapText="1"/>
    </xf>
    <xf numFmtId="0" fontId="47" fillId="0" borderId="17" xfId="0" applyFont="1" applyFill="1" applyBorder="1" applyAlignment="1" applyProtection="1">
      <alignment horizontal="center" vertical="center" wrapText="1"/>
    </xf>
    <xf numFmtId="0" fontId="52" fillId="0" borderId="13" xfId="0" applyFont="1" applyFill="1" applyBorder="1" applyAlignment="1" applyProtection="1">
      <alignment horizontal="center" vertical="center" wrapText="1"/>
    </xf>
    <xf numFmtId="0" fontId="52" fillId="0" borderId="14" xfId="0" applyFont="1" applyFill="1" applyBorder="1" applyAlignment="1" applyProtection="1">
      <alignment horizontal="center" vertical="center" wrapText="1"/>
    </xf>
    <xf numFmtId="0" fontId="29" fillId="7" borderId="14" xfId="0" applyFont="1" applyFill="1" applyBorder="1" applyAlignment="1" applyProtection="1">
      <alignment horizontal="left" vertical="center" wrapText="1"/>
    </xf>
    <xf numFmtId="0" fontId="29" fillId="7" borderId="65" xfId="0" applyFont="1" applyFill="1" applyBorder="1" applyAlignment="1" applyProtection="1">
      <alignment horizontal="left" vertical="center" wrapText="1"/>
    </xf>
    <xf numFmtId="0" fontId="29" fillId="7" borderId="17" xfId="0" applyFont="1" applyFill="1" applyBorder="1" applyAlignment="1" applyProtection="1">
      <alignment horizontal="left" vertical="center" wrapText="1"/>
    </xf>
    <xf numFmtId="0" fontId="8" fillId="7" borderId="14" xfId="0" applyFont="1" applyFill="1" applyBorder="1" applyAlignment="1" applyProtection="1">
      <alignment horizontal="center" vertical="center"/>
    </xf>
    <xf numFmtId="0" fontId="8" fillId="7" borderId="65" xfId="0" applyFont="1" applyFill="1" applyBorder="1" applyAlignment="1" applyProtection="1">
      <alignment horizontal="center" vertical="center"/>
    </xf>
    <xf numFmtId="0" fontId="8" fillId="7" borderId="17" xfId="0" applyFont="1" applyFill="1" applyBorder="1" applyAlignment="1" applyProtection="1">
      <alignment horizontal="center" vertical="center"/>
    </xf>
    <xf numFmtId="0" fontId="42" fillId="0" borderId="13" xfId="0" applyFont="1" applyFill="1" applyBorder="1" applyAlignment="1" applyProtection="1">
      <alignment horizontal="center" vertical="center" wrapText="1"/>
    </xf>
    <xf numFmtId="0" fontId="42" fillId="0" borderId="14" xfId="0" applyFont="1" applyFill="1" applyBorder="1" applyAlignment="1" applyProtection="1">
      <alignment horizontal="center" vertical="center" wrapText="1"/>
    </xf>
    <xf numFmtId="0" fontId="42" fillId="0" borderId="65" xfId="0" applyFont="1" applyFill="1" applyBorder="1" applyAlignment="1" applyProtection="1">
      <alignment horizontal="center" vertical="center" wrapText="1"/>
    </xf>
    <xf numFmtId="0" fontId="42" fillId="0" borderId="17" xfId="0" applyFont="1" applyFill="1" applyBorder="1" applyAlignment="1" applyProtection="1">
      <alignment horizontal="center" vertical="center" wrapText="1"/>
    </xf>
    <xf numFmtId="0" fontId="38" fillId="7" borderId="27" xfId="0" applyFont="1" applyFill="1" applyBorder="1" applyAlignment="1" applyProtection="1">
      <alignment horizontal="center" vertical="center" wrapText="1"/>
    </xf>
    <xf numFmtId="0" fontId="38" fillId="7" borderId="64" xfId="0" applyFont="1" applyFill="1" applyBorder="1" applyAlignment="1" applyProtection="1">
      <alignment horizontal="center" vertical="center" wrapText="1"/>
    </xf>
    <xf numFmtId="0" fontId="38" fillId="7" borderId="28" xfId="0" applyFont="1" applyFill="1" applyBorder="1" applyAlignment="1" applyProtection="1">
      <alignment horizontal="center" vertical="center" wrapText="1"/>
    </xf>
    <xf numFmtId="0" fontId="38" fillId="7" borderId="14" xfId="0" applyFont="1" applyFill="1" applyBorder="1" applyAlignment="1" applyProtection="1">
      <alignment horizontal="center" vertical="center" wrapText="1"/>
    </xf>
    <xf numFmtId="0" fontId="38" fillId="7" borderId="65" xfId="0" applyFont="1" applyFill="1" applyBorder="1" applyAlignment="1" applyProtection="1">
      <alignment horizontal="center" vertical="center" wrapText="1"/>
    </xf>
    <xf numFmtId="0" fontId="38" fillId="7" borderId="17" xfId="0" applyFont="1" applyFill="1" applyBorder="1" applyAlignment="1" applyProtection="1">
      <alignment horizontal="center" vertical="center" wrapText="1"/>
    </xf>
    <xf numFmtId="3" fontId="95" fillId="0" borderId="47" xfId="0" applyNumberFormat="1" applyFont="1" applyFill="1" applyBorder="1" applyAlignment="1" applyProtection="1">
      <alignment horizontal="left" vertical="top"/>
    </xf>
    <xf numFmtId="0" fontId="96" fillId="0" borderId="48" xfId="0" applyFont="1" applyFill="1" applyBorder="1" applyAlignment="1" applyProtection="1">
      <alignment horizontal="center" vertical="top"/>
    </xf>
    <xf numFmtId="0" fontId="94" fillId="0" borderId="0" xfId="0" applyFont="1" applyFill="1" applyBorder="1" applyAlignment="1" applyProtection="1">
      <alignment horizontal="left" vertical="top" wrapText="1"/>
    </xf>
    <xf numFmtId="3" fontId="96" fillId="0" borderId="50" xfId="0" applyNumberFormat="1" applyFont="1" applyFill="1" applyBorder="1" applyAlignment="1" applyProtection="1">
      <alignment horizontal="center" vertical="top"/>
    </xf>
    <xf numFmtId="3" fontId="96" fillId="0" borderId="45" xfId="0" applyNumberFormat="1" applyFont="1" applyFill="1" applyBorder="1" applyAlignment="1" applyProtection="1">
      <alignment horizontal="center" vertical="top"/>
    </xf>
    <xf numFmtId="3" fontId="96" fillId="0" borderId="51" xfId="0" applyNumberFormat="1" applyFont="1" applyFill="1" applyBorder="1" applyAlignment="1" applyProtection="1">
      <alignment horizontal="center" vertical="top"/>
    </xf>
    <xf numFmtId="0" fontId="82" fillId="2" borderId="0" xfId="0" applyFont="1" applyBorder="1" applyAlignment="1" applyProtection="1">
      <alignment horizontal="left" vertical="top" wrapText="1"/>
    </xf>
    <xf numFmtId="0" fontId="96" fillId="2" borderId="48" xfId="0" applyFont="1" applyBorder="1" applyAlignment="1" applyProtection="1">
      <alignment horizontal="center" vertical="center" wrapText="1"/>
    </xf>
    <xf numFmtId="0" fontId="36" fillId="2" borderId="37" xfId="8" applyFont="1" applyBorder="1" applyAlignment="1">
      <alignment horizontal="left" wrapText="1"/>
    </xf>
    <xf numFmtId="0" fontId="36" fillId="2" borderId="0" xfId="8" applyFont="1" applyBorder="1" applyAlignment="1">
      <alignment horizontal="left" wrapText="1"/>
    </xf>
    <xf numFmtId="0" fontId="36" fillId="2" borderId="38" xfId="8" applyFont="1" applyBorder="1" applyAlignment="1">
      <alignment horizontal="left" wrapText="1"/>
    </xf>
    <xf numFmtId="0" fontId="35" fillId="2" borderId="9" xfId="0" applyFont="1" applyBorder="1" applyAlignment="1">
      <alignment horizontal="center" wrapText="1"/>
    </xf>
    <xf numFmtId="0" fontId="35" fillId="2" borderId="39" xfId="0" applyFont="1" applyBorder="1" applyAlignment="1">
      <alignment horizontal="center" wrapText="1"/>
    </xf>
    <xf numFmtId="0" fontId="35" fillId="2" borderId="40" xfId="0" applyFont="1" applyBorder="1" applyAlignment="1">
      <alignment horizontal="center" wrapText="1"/>
    </xf>
    <xf numFmtId="166" fontId="40" fillId="6" borderId="14" xfId="8" applyNumberFormat="1" applyFont="1" applyFill="1" applyBorder="1" applyAlignment="1" applyProtection="1">
      <alignment horizontal="center" vertical="center"/>
    </xf>
    <xf numFmtId="166" fontId="40" fillId="6" borderId="65" xfId="8" applyNumberFormat="1" applyFont="1" applyFill="1" applyBorder="1" applyAlignment="1" applyProtection="1">
      <alignment horizontal="center" vertical="center"/>
    </xf>
    <xf numFmtId="166" fontId="40" fillId="6" borderId="17" xfId="8" applyNumberFormat="1" applyFont="1" applyFill="1" applyBorder="1" applyAlignment="1" applyProtection="1">
      <alignment horizontal="center" vertical="center"/>
    </xf>
    <xf numFmtId="3" fontId="40" fillId="0" borderId="14" xfId="8" applyNumberFormat="1" applyFont="1" applyFill="1" applyBorder="1" applyAlignment="1" applyProtection="1">
      <alignment horizontal="center" vertical="center"/>
      <protection locked="0"/>
    </xf>
    <xf numFmtId="3" fontId="40" fillId="0" borderId="65" xfId="8" applyNumberFormat="1" applyFont="1" applyFill="1" applyBorder="1" applyAlignment="1" applyProtection="1">
      <alignment horizontal="center" vertical="center"/>
      <protection locked="0"/>
    </xf>
    <xf numFmtId="3" fontId="40" fillId="0" borderId="17" xfId="8" applyNumberFormat="1" applyFont="1" applyFill="1" applyBorder="1" applyAlignment="1" applyProtection="1">
      <alignment horizontal="center" vertical="center"/>
      <protection locked="0"/>
    </xf>
    <xf numFmtId="3" fontId="40" fillId="6" borderId="14" xfId="8" applyNumberFormat="1" applyFont="1" applyFill="1" applyBorder="1" applyAlignment="1" applyProtection="1">
      <alignment horizontal="center" vertical="center"/>
    </xf>
    <xf numFmtId="3" fontId="40" fillId="6" borderId="65" xfId="8" applyNumberFormat="1" applyFont="1" applyFill="1" applyBorder="1" applyAlignment="1" applyProtection="1">
      <alignment horizontal="center" vertical="center"/>
    </xf>
    <xf numFmtId="3" fontId="40" fillId="6" borderId="17" xfId="8" applyNumberFormat="1" applyFont="1" applyFill="1" applyBorder="1" applyAlignment="1" applyProtection="1">
      <alignment horizontal="center" vertical="center"/>
    </xf>
    <xf numFmtId="0" fontId="42" fillId="2" borderId="26" xfId="8" applyFont="1" applyBorder="1" applyAlignment="1">
      <alignment horizontal="center" vertical="center" wrapText="1"/>
    </xf>
    <xf numFmtId="0" fontId="42" fillId="2" borderId="27" xfId="8" applyFont="1" applyBorder="1" applyAlignment="1">
      <alignment horizontal="center" vertical="center" wrapText="1"/>
    </xf>
    <xf numFmtId="0" fontId="52" fillId="2" borderId="13" xfId="8" applyFont="1" applyBorder="1" applyAlignment="1">
      <alignment horizontal="center" vertical="center" wrapText="1"/>
    </xf>
    <xf numFmtId="0" fontId="52" fillId="2" borderId="14" xfId="8" applyFont="1" applyBorder="1" applyAlignment="1">
      <alignment horizontal="center" vertical="center" wrapText="1"/>
    </xf>
    <xf numFmtId="0" fontId="9" fillId="5" borderId="37" xfId="8" applyFont="1" applyFill="1" applyBorder="1">
      <alignment horizontal="center"/>
    </xf>
    <xf numFmtId="0" fontId="23" fillId="5" borderId="37" xfId="8" applyFont="1" applyFill="1" applyBorder="1">
      <alignment horizontal="center"/>
    </xf>
    <xf numFmtId="0" fontId="10" fillId="7" borderId="27" xfId="8" applyFont="1" applyFill="1" applyBorder="1" applyAlignment="1">
      <alignment horizontal="center" vertical="center" wrapText="1"/>
    </xf>
    <xf numFmtId="0" fontId="10" fillId="7" borderId="64" xfId="8" applyFont="1" applyFill="1" applyBorder="1" applyAlignment="1">
      <alignment horizontal="center" vertical="center" wrapText="1"/>
    </xf>
    <xf numFmtId="0" fontId="29" fillId="7" borderId="28" xfId="8" applyFont="1" applyFill="1" applyBorder="1" applyAlignment="1">
      <alignment horizontal="center" vertical="center" wrapText="1"/>
    </xf>
    <xf numFmtId="0" fontId="29" fillId="7" borderId="14" xfId="8" applyFont="1" applyFill="1" applyBorder="1" applyAlignment="1">
      <alignment horizontal="center" vertical="center" wrapText="1"/>
    </xf>
    <xf numFmtId="0" fontId="29" fillId="7" borderId="65" xfId="8" applyFont="1" applyFill="1" applyBorder="1" applyAlignment="1">
      <alignment horizontal="center" vertical="center" wrapText="1"/>
    </xf>
    <xf numFmtId="0" fontId="29" fillId="7" borderId="17" xfId="8" applyFont="1" applyFill="1" applyBorder="1" applyAlignment="1">
      <alignment horizontal="center" vertical="center" wrapText="1"/>
    </xf>
    <xf numFmtId="0" fontId="35" fillId="0" borderId="13" xfId="8" applyFont="1" applyFill="1" applyBorder="1">
      <alignment horizontal="center"/>
    </xf>
    <xf numFmtId="0" fontId="35" fillId="0" borderId="14" xfId="8" applyFont="1" applyFill="1" applyBorder="1">
      <alignment horizontal="center"/>
    </xf>
    <xf numFmtId="0" fontId="35" fillId="0" borderId="65" xfId="8" applyFont="1" applyFill="1" applyBorder="1">
      <alignment horizontal="center"/>
    </xf>
    <xf numFmtId="0" fontId="35" fillId="0" borderId="17" xfId="8" applyFont="1" applyFill="1" applyBorder="1">
      <alignment horizontal="center"/>
    </xf>
    <xf numFmtId="9" fontId="14" fillId="7" borderId="14" xfId="8" applyNumberFormat="1" applyFont="1" applyFill="1" applyBorder="1" applyAlignment="1" applyProtection="1">
      <alignment horizontal="center" vertical="center"/>
    </xf>
    <xf numFmtId="9" fontId="14" fillId="7" borderId="65" xfId="8" applyNumberFormat="1" applyFont="1" applyFill="1" applyBorder="1" applyAlignment="1" applyProtection="1">
      <alignment horizontal="center" vertical="center"/>
    </xf>
    <xf numFmtId="9" fontId="14" fillId="7" borderId="17" xfId="8" applyNumberFormat="1" applyFont="1" applyFill="1" applyBorder="1" applyAlignment="1" applyProtection="1">
      <alignment horizontal="center" vertical="center"/>
    </xf>
    <xf numFmtId="0" fontId="40" fillId="6" borderId="14" xfId="8" applyNumberFormat="1" applyFont="1" applyFill="1" applyBorder="1" applyAlignment="1">
      <alignment horizontal="center" vertical="center"/>
    </xf>
    <xf numFmtId="0" fontId="10" fillId="7" borderId="13" xfId="8" applyFont="1" applyFill="1" applyBorder="1" applyAlignment="1">
      <alignment horizontal="center"/>
    </xf>
    <xf numFmtId="0" fontId="10" fillId="7" borderId="14" xfId="8" applyFont="1" applyFill="1" applyBorder="1" applyAlignment="1">
      <alignment horizontal="center"/>
    </xf>
    <xf numFmtId="0" fontId="10" fillId="7" borderId="65" xfId="8" applyFont="1" applyFill="1" applyBorder="1" applyAlignment="1">
      <alignment horizontal="center"/>
    </xf>
    <xf numFmtId="0" fontId="10" fillId="7" borderId="17" xfId="8" applyFont="1" applyFill="1" applyBorder="1" applyAlignment="1">
      <alignment horizontal="center"/>
    </xf>
    <xf numFmtId="0" fontId="40" fillId="6" borderId="13" xfId="8" applyFont="1" applyFill="1" applyBorder="1" applyAlignment="1">
      <alignment horizontal="center"/>
    </xf>
    <xf numFmtId="0" fontId="40" fillId="6" borderId="14" xfId="8" applyFont="1" applyFill="1" applyBorder="1" applyAlignment="1">
      <alignment horizontal="center"/>
    </xf>
    <xf numFmtId="165" fontId="40" fillId="6" borderId="14" xfId="8" applyNumberFormat="1" applyFont="1" applyFill="1" applyBorder="1" applyAlignment="1">
      <alignment horizontal="center"/>
    </xf>
    <xf numFmtId="165" fontId="40" fillId="6" borderId="65" xfId="8" applyNumberFormat="1" applyFont="1" applyFill="1" applyBorder="1" applyAlignment="1">
      <alignment horizontal="center"/>
    </xf>
    <xf numFmtId="165" fontId="40" fillId="6" borderId="17" xfId="8" applyNumberFormat="1" applyFont="1" applyFill="1" applyBorder="1" applyAlignment="1">
      <alignment horizontal="center"/>
    </xf>
    <xf numFmtId="0" fontId="57" fillId="0" borderId="0" xfId="0" applyFont="1" applyFill="1" applyBorder="1" applyAlignment="1" applyProtection="1">
      <alignment horizontal="center" vertical="center" wrapText="1"/>
    </xf>
    <xf numFmtId="0" fontId="37" fillId="7" borderId="48" xfId="0" applyFont="1" applyFill="1" applyBorder="1" applyAlignment="1" applyProtection="1">
      <alignment horizontal="center" vertical="center" wrapText="1"/>
    </xf>
    <xf numFmtId="0" fontId="34" fillId="2" borderId="48" xfId="0" applyFont="1" applyBorder="1" applyAlignment="1" applyProtection="1">
      <alignment horizontal="center" vertical="center" wrapText="1"/>
    </xf>
    <xf numFmtId="0" fontId="91" fillId="2" borderId="48" xfId="0" applyFont="1" applyBorder="1" applyAlignment="1" applyProtection="1">
      <alignment horizontal="center" vertical="center" wrapText="1"/>
    </xf>
    <xf numFmtId="0" fontId="17" fillId="2" borderId="67" xfId="0" applyFont="1" applyBorder="1" applyAlignment="1" applyProtection="1">
      <alignment horizontal="center" vertical="center" wrapText="1"/>
    </xf>
    <xf numFmtId="0" fontId="17" fillId="2" borderId="0" xfId="0" applyFont="1" applyBorder="1" applyAlignment="1" applyProtection="1">
      <alignment horizontal="center" vertical="center" wrapText="1"/>
    </xf>
    <xf numFmtId="0" fontId="55" fillId="0" borderId="1" xfId="0" applyFont="1" applyFill="1" applyAlignment="1" applyProtection="1">
      <alignment horizontal="left" wrapText="1"/>
    </xf>
    <xf numFmtId="0" fontId="55" fillId="0" borderId="8" xfId="0" applyFont="1" applyFill="1" applyBorder="1" applyAlignment="1" applyProtection="1">
      <alignment horizontal="left" wrapText="1"/>
    </xf>
    <xf numFmtId="0" fontId="55" fillId="0" borderId="55" xfId="0" applyFont="1" applyFill="1" applyBorder="1" applyAlignment="1" applyProtection="1">
      <alignment horizontal="left" wrapText="1"/>
    </xf>
    <xf numFmtId="0" fontId="55" fillId="0" borderId="1" xfId="0" applyFont="1" applyFill="1" applyAlignment="1" applyProtection="1">
      <alignment horizontal="left" vertical="center" wrapText="1"/>
    </xf>
    <xf numFmtId="0" fontId="55" fillId="0" borderId="8" xfId="0" applyFont="1" applyFill="1" applyBorder="1" applyAlignment="1" applyProtection="1">
      <alignment horizontal="left" vertical="center" wrapText="1"/>
    </xf>
    <xf numFmtId="0" fontId="55" fillId="0" borderId="55" xfId="0" applyFont="1" applyFill="1" applyBorder="1" applyAlignment="1" applyProtection="1">
      <alignment horizontal="left" vertical="center" wrapText="1"/>
    </xf>
    <xf numFmtId="0" fontId="56" fillId="0" borderId="41" xfId="0" applyFont="1" applyFill="1" applyBorder="1" applyAlignment="1" applyProtection="1">
      <alignment horizontal="center"/>
    </xf>
    <xf numFmtId="0" fontId="56" fillId="0" borderId="42" xfId="0" applyFont="1" applyFill="1" applyBorder="1" applyAlignment="1" applyProtection="1">
      <alignment horizontal="center"/>
    </xf>
    <xf numFmtId="0" fontId="67" fillId="0" borderId="41" xfId="0" applyFont="1" applyFill="1" applyBorder="1" applyAlignment="1" applyProtection="1">
      <alignment horizontal="left" wrapText="1"/>
    </xf>
    <xf numFmtId="0" fontId="67" fillId="0" borderId="42" xfId="0" applyFont="1" applyFill="1" applyBorder="1" applyAlignment="1" applyProtection="1">
      <alignment horizontal="left" wrapText="1"/>
    </xf>
    <xf numFmtId="0" fontId="67" fillId="0" borderId="46" xfId="0" applyFont="1" applyFill="1" applyBorder="1" applyAlignment="1" applyProtection="1">
      <alignment horizontal="left" wrapText="1"/>
    </xf>
    <xf numFmtId="0" fontId="58" fillId="0" borderId="44" xfId="0" applyFont="1" applyFill="1" applyBorder="1" applyAlignment="1" applyProtection="1">
      <alignment horizontal="left" vertical="distributed"/>
    </xf>
    <xf numFmtId="0" fontId="58" fillId="0" borderId="56" xfId="0" applyFont="1" applyFill="1" applyBorder="1" applyAlignment="1" applyProtection="1">
      <alignment horizontal="left" vertical="distributed"/>
    </xf>
    <xf numFmtId="0" fontId="61" fillId="0" borderId="1" xfId="0" applyFont="1" applyFill="1" applyAlignment="1" applyProtection="1">
      <alignment horizontal="center" wrapText="1"/>
    </xf>
    <xf numFmtId="0" fontId="61" fillId="0" borderId="8" xfId="0" applyFont="1" applyFill="1" applyBorder="1" applyAlignment="1" applyProtection="1">
      <alignment horizontal="center" wrapText="1"/>
    </xf>
    <xf numFmtId="0" fontId="61" fillId="0" borderId="55" xfId="0" applyFont="1" applyFill="1" applyBorder="1" applyAlignment="1" applyProtection="1">
      <alignment horizontal="center" wrapText="1"/>
    </xf>
    <xf numFmtId="0" fontId="64" fillId="0" borderId="59" xfId="0" applyFont="1" applyFill="1" applyBorder="1" applyAlignment="1" applyProtection="1">
      <alignment horizontal="center"/>
    </xf>
    <xf numFmtId="0" fontId="64" fillId="0" borderId="60" xfId="0" applyFont="1" applyFill="1" applyBorder="1" applyAlignment="1" applyProtection="1">
      <alignment horizontal="center"/>
    </xf>
    <xf numFmtId="0" fontId="59" fillId="0" borderId="0" xfId="0" applyFont="1" applyFill="1" applyBorder="1" applyAlignment="1" applyProtection="1">
      <alignment horizontal="left" wrapText="1"/>
    </xf>
    <xf numFmtId="0" fontId="59" fillId="0" borderId="38" xfId="0" applyFont="1" applyFill="1" applyBorder="1" applyAlignment="1" applyProtection="1">
      <alignment horizontal="left" wrapText="1"/>
    </xf>
    <xf numFmtId="0" fontId="74" fillId="0" borderId="58" xfId="0" applyFont="1" applyFill="1" applyBorder="1" applyAlignment="1" applyProtection="1">
      <alignment horizontal="left" vertical="distributed"/>
    </xf>
    <xf numFmtId="0" fontId="70" fillId="0" borderId="1" xfId="0" applyFont="1" applyFill="1" applyAlignment="1" applyProtection="1">
      <alignment horizontal="center" wrapText="1"/>
    </xf>
    <xf numFmtId="0" fontId="70" fillId="0" borderId="8" xfId="0" applyFont="1" applyFill="1" applyBorder="1" applyAlignment="1" applyProtection="1">
      <alignment horizontal="center" wrapText="1"/>
    </xf>
    <xf numFmtId="0" fontId="69" fillId="0" borderId="1" xfId="0" applyFont="1" applyFill="1" applyAlignment="1" applyProtection="1">
      <alignment wrapText="1"/>
    </xf>
    <xf numFmtId="0" fontId="69" fillId="0" borderId="8" xfId="0" applyFont="1" applyFill="1" applyBorder="1" applyAlignment="1" applyProtection="1">
      <alignment wrapText="1"/>
    </xf>
    <xf numFmtId="0" fontId="71" fillId="0" borderId="1" xfId="0" applyFont="1" applyFill="1" applyAlignment="1" applyProtection="1">
      <alignment horizontal="left" vertical="distributed"/>
    </xf>
    <xf numFmtId="0" fontId="71" fillId="0" borderId="8" xfId="0" applyFont="1" applyFill="1" applyBorder="1" applyAlignment="1" applyProtection="1">
      <alignment horizontal="left" vertical="distributed"/>
    </xf>
    <xf numFmtId="0" fontId="55" fillId="0" borderId="1" xfId="0" applyFont="1" applyFill="1" applyAlignment="1" applyProtection="1">
      <alignment horizontal="left" vertical="distributed"/>
    </xf>
    <xf numFmtId="0" fontId="55" fillId="0" borderId="8" xfId="0" applyFont="1" applyFill="1" applyBorder="1" applyAlignment="1" applyProtection="1">
      <alignment horizontal="left" vertical="distributed"/>
    </xf>
    <xf numFmtId="0" fontId="55" fillId="0" borderId="55" xfId="0" applyFont="1" applyFill="1" applyBorder="1" applyAlignment="1" applyProtection="1">
      <alignment horizontal="left" vertical="distributed"/>
    </xf>
    <xf numFmtId="0" fontId="55" fillId="10" borderId="1" xfId="0" applyFont="1" applyFill="1" applyAlignment="1" applyProtection="1">
      <alignment horizontal="left" vertical="center" wrapText="1"/>
    </xf>
    <xf numFmtId="0" fontId="55" fillId="10" borderId="8" xfId="0" applyFont="1" applyFill="1" applyBorder="1" applyAlignment="1" applyProtection="1">
      <alignment horizontal="left" vertical="center" wrapText="1"/>
    </xf>
    <xf numFmtId="0" fontId="55" fillId="10" borderId="55" xfId="0" applyFont="1" applyFill="1" applyBorder="1" applyAlignment="1" applyProtection="1">
      <alignment horizontal="left" vertical="center" wrapText="1"/>
    </xf>
    <xf numFmtId="0" fontId="68" fillId="0" borderId="9" xfId="0" applyFont="1" applyFill="1" applyBorder="1" applyAlignment="1" applyProtection="1"/>
    <xf numFmtId="0" fontId="68" fillId="0" borderId="39" xfId="0" applyFont="1" applyFill="1" applyBorder="1" applyAlignment="1" applyProtection="1"/>
    <xf numFmtId="0" fontId="68" fillId="0" borderId="40" xfId="0" applyFont="1" applyFill="1" applyBorder="1" applyAlignment="1" applyProtection="1"/>
    <xf numFmtId="0" fontId="59" fillId="0" borderId="1" xfId="0" applyFont="1" applyFill="1" applyAlignment="1" applyProtection="1">
      <alignment horizontal="left" wrapText="1"/>
    </xf>
    <xf numFmtId="0" fontId="59" fillId="0" borderId="8" xfId="0" applyFont="1" applyFill="1" applyBorder="1" applyAlignment="1" applyProtection="1">
      <alignment horizontal="left" wrapText="1"/>
    </xf>
    <xf numFmtId="0" fontId="59" fillId="0" borderId="55" xfId="0" applyFont="1" applyFill="1" applyBorder="1" applyAlignment="1" applyProtection="1">
      <alignment horizontal="left" wrapText="1"/>
    </xf>
    <xf numFmtId="0" fontId="55" fillId="0" borderId="1" xfId="0" applyFont="1" applyFill="1" applyAlignment="1" applyProtection="1">
      <alignment horizontal="left"/>
    </xf>
    <xf numFmtId="0" fontId="55" fillId="0" borderId="8" xfId="0" applyFont="1" applyFill="1" applyBorder="1" applyAlignment="1" applyProtection="1">
      <alignment horizontal="left"/>
    </xf>
    <xf numFmtId="0" fontId="55" fillId="0" borderId="55" xfId="0" applyFont="1" applyFill="1" applyBorder="1" applyAlignment="1" applyProtection="1">
      <alignment horizontal="left"/>
    </xf>
    <xf numFmtId="0" fontId="59" fillId="10" borderId="1" xfId="0" applyFont="1" applyFill="1" applyAlignment="1" applyProtection="1">
      <alignment horizontal="left" vertical="center" wrapText="1"/>
    </xf>
    <xf numFmtId="0" fontId="59" fillId="10" borderId="8" xfId="0" applyFont="1" applyFill="1" applyBorder="1" applyAlignment="1" applyProtection="1">
      <alignment horizontal="left" vertical="center" wrapText="1"/>
    </xf>
    <xf numFmtId="0" fontId="59" fillId="10" borderId="55" xfId="0" applyFont="1" applyFill="1" applyBorder="1" applyAlignment="1" applyProtection="1">
      <alignment horizontal="left" vertical="center" wrapText="1"/>
    </xf>
    <xf numFmtId="0" fontId="60" fillId="0" borderId="43" xfId="0" applyFont="1" applyFill="1" applyBorder="1" applyAlignment="1" applyProtection="1">
      <alignment horizontal="left" wrapText="1"/>
    </xf>
    <xf numFmtId="0" fontId="60" fillId="0" borderId="57" xfId="0" applyFont="1" applyFill="1" applyBorder="1" applyAlignment="1" applyProtection="1">
      <alignment horizontal="left" wrapText="1"/>
    </xf>
  </cellXfs>
  <cellStyles count="14">
    <cellStyle name="cap tabel" xfId="1"/>
    <cellStyle name="caseta" xfId="2"/>
    <cellStyle name="Category" xfId="3"/>
    <cellStyle name="Domiu" xfId="4"/>
    <cellStyle name="input" xfId="5"/>
    <cellStyle name="insert mic" xfId="6"/>
    <cellStyle name="needitabil" xfId="7"/>
    <cellStyle name="Normal" xfId="0" builtinId="0"/>
    <cellStyle name="Normal 2" xfId="12"/>
    <cellStyle name="Normal 4" xfId="13"/>
    <cellStyle name="Normal_M.3.1.-2 ver6.0" xfId="8"/>
    <cellStyle name="Normal3.1" xfId="9"/>
    <cellStyle name="Percent" xfId="10" builtinId="5"/>
    <cellStyle name="Ttilu" xfId="11"/>
  </cellStyles>
  <dxfs count="7">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47171</xdr:colOff>
      <xdr:row>0</xdr:row>
      <xdr:rowOff>46718</xdr:rowOff>
    </xdr:from>
    <xdr:to>
      <xdr:col>1</xdr:col>
      <xdr:colOff>170996</xdr:colOff>
      <xdr:row>2</xdr:row>
      <xdr:rowOff>180068</xdr:rowOff>
    </xdr:to>
    <xdr:pic>
      <xdr:nvPicPr>
        <xdr:cNvPr id="4"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568325" cy="567267"/>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78921</xdr:colOff>
      <xdr:row>0</xdr:row>
      <xdr:rowOff>14968</xdr:rowOff>
    </xdr:from>
    <xdr:to>
      <xdr:col>1</xdr:col>
      <xdr:colOff>202746</xdr:colOff>
      <xdr:row>2</xdr:row>
      <xdr:rowOff>148318</xdr:rowOff>
    </xdr:to>
    <xdr:pic>
      <xdr:nvPicPr>
        <xdr:cNvPr id="2"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78921" y="14968"/>
          <a:ext cx="504825" cy="6286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78921</xdr:colOff>
      <xdr:row>0</xdr:row>
      <xdr:rowOff>14968</xdr:rowOff>
    </xdr:from>
    <xdr:to>
      <xdr:col>1</xdr:col>
      <xdr:colOff>202746</xdr:colOff>
      <xdr:row>2</xdr:row>
      <xdr:rowOff>148318</xdr:rowOff>
    </xdr:to>
    <xdr:pic>
      <xdr:nvPicPr>
        <xdr:cNvPr id="67623"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78921" y="14968"/>
          <a:ext cx="504825" cy="63681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xdr:col>
      <xdr:colOff>152400</xdr:colOff>
      <xdr:row>2</xdr:row>
      <xdr:rowOff>171450</xdr:rowOff>
    </xdr:to>
    <xdr:pic>
      <xdr:nvPicPr>
        <xdr:cNvPr id="39827"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8575" y="38100"/>
          <a:ext cx="504825" cy="62865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0</xdr:row>
      <xdr:rowOff>28575</xdr:rowOff>
    </xdr:from>
    <xdr:to>
      <xdr:col>2</xdr:col>
      <xdr:colOff>133350</xdr:colOff>
      <xdr:row>2</xdr:row>
      <xdr:rowOff>161925</xdr:rowOff>
    </xdr:to>
    <xdr:pic>
      <xdr:nvPicPr>
        <xdr:cNvPr id="16302"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171450" y="28575"/>
          <a:ext cx="504825" cy="62865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28575</xdr:colOff>
      <xdr:row>0</xdr:row>
      <xdr:rowOff>38100</xdr:rowOff>
    </xdr:from>
    <xdr:to>
      <xdr:col>2</xdr:col>
      <xdr:colOff>266700</xdr:colOff>
      <xdr:row>2</xdr:row>
      <xdr:rowOff>171450</xdr:rowOff>
    </xdr:to>
    <xdr:pic>
      <xdr:nvPicPr>
        <xdr:cNvPr id="59916"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47675" y="38100"/>
          <a:ext cx="504825" cy="5905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1</xdr:row>
      <xdr:rowOff>66675</xdr:rowOff>
    </xdr:from>
    <xdr:to>
      <xdr:col>2</xdr:col>
      <xdr:colOff>304800</xdr:colOff>
      <xdr:row>3</xdr:row>
      <xdr:rowOff>180975</xdr:rowOff>
    </xdr:to>
    <xdr:pic>
      <xdr:nvPicPr>
        <xdr:cNvPr id="65679"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00025" y="238125"/>
          <a:ext cx="504825" cy="6096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1</xdr:row>
      <xdr:rowOff>47625</xdr:rowOff>
    </xdr:from>
    <xdr:to>
      <xdr:col>2</xdr:col>
      <xdr:colOff>304800</xdr:colOff>
      <xdr:row>3</xdr:row>
      <xdr:rowOff>161925</xdr:rowOff>
    </xdr:to>
    <xdr:pic>
      <xdr:nvPicPr>
        <xdr:cNvPr id="64950"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00025" y="219075"/>
          <a:ext cx="504825" cy="6096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28575</xdr:colOff>
      <xdr:row>1</xdr:row>
      <xdr:rowOff>28575</xdr:rowOff>
    </xdr:from>
    <xdr:to>
      <xdr:col>2</xdr:col>
      <xdr:colOff>304800</xdr:colOff>
      <xdr:row>3</xdr:row>
      <xdr:rowOff>142875</xdr:rowOff>
    </xdr:to>
    <xdr:pic>
      <xdr:nvPicPr>
        <xdr:cNvPr id="63435"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200025" y="200025"/>
          <a:ext cx="504825" cy="6096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47171</xdr:colOff>
      <xdr:row>0</xdr:row>
      <xdr:rowOff>46718</xdr:rowOff>
    </xdr:from>
    <xdr:to>
      <xdr:col>0</xdr:col>
      <xdr:colOff>571500</xdr:colOff>
      <xdr:row>2</xdr:row>
      <xdr:rowOff>161018</xdr:rowOff>
    </xdr:to>
    <xdr:pic>
      <xdr:nvPicPr>
        <xdr:cNvPr id="2"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524329" cy="54292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28575</xdr:colOff>
      <xdr:row>0</xdr:row>
      <xdr:rowOff>47625</xdr:rowOff>
    </xdr:from>
    <xdr:to>
      <xdr:col>2</xdr:col>
      <xdr:colOff>76200</xdr:colOff>
      <xdr:row>2</xdr:row>
      <xdr:rowOff>161925</xdr:rowOff>
    </xdr:to>
    <xdr:pic>
      <xdr:nvPicPr>
        <xdr:cNvPr id="52740"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142875" y="47625"/>
          <a:ext cx="504825" cy="54292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47171</xdr:colOff>
      <xdr:row>0</xdr:row>
      <xdr:rowOff>46718</xdr:rowOff>
    </xdr:from>
    <xdr:to>
      <xdr:col>0</xdr:col>
      <xdr:colOff>793750</xdr:colOff>
      <xdr:row>3</xdr:row>
      <xdr:rowOff>2268</xdr:rowOff>
    </xdr:to>
    <xdr:pic>
      <xdr:nvPicPr>
        <xdr:cNvPr id="3" name="Picture 1025" descr="STEMA"/>
        <xdr:cNvPicPr>
          <a:picLocks noChangeAspect="1" noChangeArrowheads="1"/>
        </xdr:cNvPicPr>
      </xdr:nvPicPr>
      <xdr:blipFill>
        <a:blip xmlns:r="http://schemas.openxmlformats.org/officeDocument/2006/relationships" r:embed="rId1"/>
        <a:srcRect/>
        <a:stretch>
          <a:fillRect/>
        </a:stretch>
      </xdr:blipFill>
      <xdr:spPr bwMode="auto">
        <a:xfrm>
          <a:off x="47171" y="46718"/>
          <a:ext cx="746579" cy="54821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ai\DOCUMENTE%20E%20MIHAI\Documente\CRAMELE%20PRAHOVA\Studiu%20fezabilitate%20varianta%20finala\venituri-cheltuieli%20plan%20afaceri%20alce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todologie07\Transfer_g\Documents%20and%20Settings\MIHAI%201.MIHAI\Local%20Settings\Temp\Temporary%20Directory%201%20for%20CFM3.1.zip\Sapard%203.4\M3.4%20-%20GS%20-%20ultima%2018.2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credite"/>
      <sheetName val="3datint"/>
      <sheetName val="venituri"/>
      <sheetName val="cost-mat-prima"/>
      <sheetName val="cost-transport"/>
      <sheetName val="energie"/>
      <sheetName val="COST-SALARII"/>
      <sheetName val="CHELTUIELI-INDIRECTE"/>
      <sheetName val="amortizare"/>
      <sheetName val="venituri -cheltuieli"/>
      <sheetName val="utilaje -siloz"/>
      <sheetName val="deviz-gen"/>
      <sheetName val="DF"/>
      <sheetName val="buget indicativ"/>
      <sheetName val="Rambursare credit"/>
      <sheetName val="grefic-esalonare"/>
      <sheetName val="cash-flow"/>
      <sheetName val="flux numerar"/>
      <sheetName val="RRF"/>
      <sheetName val="RIR&lt;VNA"/>
      <sheetName val="Sheet3"/>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uli"/>
      <sheetName val="General"/>
      <sheetName val="Specific 3.4"/>
      <sheetName val="Deviz General"/>
      <sheetName val="Devize financiare "/>
      <sheetName val="Buget indicativ 3.4"/>
      <sheetName val="Baze de productie"/>
      <sheetName val=" Cpp"/>
      <sheetName val="CPP %"/>
      <sheetName val="Cash Flow 3.4"/>
      <sheetName val="Indicatori pr."/>
      <sheetName val="Devize lucrari"/>
      <sheetName val="Devize obiect "/>
      <sheetName val="Regiuni"/>
      <sheetName val="SIRUTA"/>
      <sheetName val="Proiectia bil,cpp,cash flow"/>
      <sheetName val="Bilant"/>
      <sheetName val="Plan afaceri"/>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M83"/>
  <sheetViews>
    <sheetView view="pageBreakPreview" zoomScale="120" zoomScaleNormal="100" zoomScaleSheetLayoutView="120" workbookViewId="0">
      <selection activeCell="H1" sqref="H1:I2"/>
    </sheetView>
  </sheetViews>
  <sheetFormatPr defaultColWidth="9.140625" defaultRowHeight="15" x14ac:dyDescent="0.2"/>
  <cols>
    <col min="1" max="1" width="6.7109375" style="417" customWidth="1"/>
    <col min="2" max="2" width="56.140625" style="418" customWidth="1"/>
    <col min="3" max="3" width="13.5703125" style="419" customWidth="1"/>
    <col min="4" max="4" width="12.7109375" style="419" customWidth="1"/>
    <col min="5" max="5" width="12.7109375" style="420" customWidth="1"/>
    <col min="6" max="7" width="12.7109375" style="419" customWidth="1"/>
    <col min="8" max="9" width="12.7109375" style="420" customWidth="1"/>
    <col min="10" max="16384" width="9.140625" style="378"/>
  </cols>
  <sheetData>
    <row r="1" spans="1:9" ht="15.75" customHeight="1" x14ac:dyDescent="0.2">
      <c r="A1" s="572" t="s">
        <v>154</v>
      </c>
      <c r="B1" s="573"/>
      <c r="C1" s="573"/>
      <c r="D1" s="573"/>
      <c r="E1" s="573"/>
      <c r="F1" s="573"/>
      <c r="G1" s="574"/>
      <c r="H1" s="568" t="s">
        <v>519</v>
      </c>
      <c r="I1" s="569"/>
    </row>
    <row r="2" spans="1:9" ht="18" customHeight="1" x14ac:dyDescent="0.2">
      <c r="A2" s="575" t="s">
        <v>233</v>
      </c>
      <c r="B2" s="576"/>
      <c r="C2" s="576"/>
      <c r="D2" s="576"/>
      <c r="E2" s="576"/>
      <c r="F2" s="576"/>
      <c r="G2" s="577"/>
      <c r="H2" s="570"/>
      <c r="I2" s="571"/>
    </row>
    <row r="3" spans="1:9" x14ac:dyDescent="0.2">
      <c r="A3" s="566"/>
      <c r="B3" s="567"/>
      <c r="C3" s="567"/>
      <c r="D3" s="567"/>
      <c r="E3" s="567"/>
      <c r="F3" s="567"/>
      <c r="G3" s="567"/>
      <c r="H3" s="567"/>
      <c r="I3" s="567"/>
    </row>
    <row r="4" spans="1:9" x14ac:dyDescent="0.2">
      <c r="A4" s="578" t="s">
        <v>402</v>
      </c>
      <c r="B4" s="578"/>
      <c r="C4" s="578"/>
      <c r="D4" s="578"/>
      <c r="E4" s="578"/>
      <c r="F4" s="578"/>
      <c r="G4" s="578"/>
      <c r="H4" s="578"/>
      <c r="I4" s="578"/>
    </row>
    <row r="5" spans="1:9" x14ac:dyDescent="0.2">
      <c r="A5" s="379"/>
      <c r="B5" s="380"/>
      <c r="C5" s="381"/>
      <c r="D5" s="381"/>
      <c r="E5" s="381"/>
      <c r="F5" s="381"/>
      <c r="G5" s="381"/>
      <c r="H5" s="381"/>
      <c r="I5" s="381"/>
    </row>
    <row r="6" spans="1:9" x14ac:dyDescent="0.2">
      <c r="A6" s="579" t="s">
        <v>310</v>
      </c>
      <c r="B6" s="581" t="s">
        <v>311</v>
      </c>
      <c r="C6" s="583" t="s">
        <v>312</v>
      </c>
      <c r="D6" s="583"/>
      <c r="E6" s="584" t="s">
        <v>313</v>
      </c>
      <c r="F6" s="583" t="s">
        <v>314</v>
      </c>
      <c r="G6" s="583"/>
      <c r="H6" s="584" t="s">
        <v>315</v>
      </c>
      <c r="I6" s="584" t="s">
        <v>316</v>
      </c>
    </row>
    <row r="7" spans="1:9" x14ac:dyDescent="0.2">
      <c r="A7" s="580"/>
      <c r="B7" s="582"/>
      <c r="C7" s="382" t="s">
        <v>317</v>
      </c>
      <c r="D7" s="382" t="s">
        <v>318</v>
      </c>
      <c r="E7" s="585"/>
      <c r="F7" s="382" t="s">
        <v>317</v>
      </c>
      <c r="G7" s="382" t="s">
        <v>319</v>
      </c>
      <c r="H7" s="585"/>
      <c r="I7" s="585"/>
    </row>
    <row r="8" spans="1:9" x14ac:dyDescent="0.2">
      <c r="A8" s="383" t="s">
        <v>320</v>
      </c>
      <c r="B8" s="564" t="s">
        <v>321</v>
      </c>
      <c r="C8" s="565"/>
      <c r="D8" s="565"/>
      <c r="E8" s="565"/>
      <c r="F8" s="565"/>
      <c r="G8" s="565"/>
      <c r="H8" s="565"/>
      <c r="I8" s="565"/>
    </row>
    <row r="9" spans="1:9" x14ac:dyDescent="0.2">
      <c r="A9" s="470" t="s">
        <v>322</v>
      </c>
      <c r="B9" s="385" t="s">
        <v>407</v>
      </c>
      <c r="C9" s="386">
        <v>0</v>
      </c>
      <c r="D9" s="386">
        <v>0</v>
      </c>
      <c r="E9" s="387">
        <f>C9+D9</f>
        <v>0</v>
      </c>
      <c r="F9" s="386">
        <v>0</v>
      </c>
      <c r="G9" s="386">
        <v>0</v>
      </c>
      <c r="H9" s="387">
        <f>F9+G9</f>
        <v>0</v>
      </c>
      <c r="I9" s="387">
        <f>E9+H9</f>
        <v>0</v>
      </c>
    </row>
    <row r="10" spans="1:9" x14ac:dyDescent="0.2">
      <c r="A10" s="384" t="s">
        <v>324</v>
      </c>
      <c r="B10" s="385" t="s">
        <v>323</v>
      </c>
      <c r="C10" s="386">
        <v>0</v>
      </c>
      <c r="D10" s="386">
        <v>0</v>
      </c>
      <c r="E10" s="387">
        <f>C10+D10</f>
        <v>0</v>
      </c>
      <c r="F10" s="386">
        <v>0</v>
      </c>
      <c r="G10" s="386">
        <v>0</v>
      </c>
      <c r="H10" s="387">
        <f>F10+G10</f>
        <v>0</v>
      </c>
      <c r="I10" s="387">
        <f>E10+H10</f>
        <v>0</v>
      </c>
    </row>
    <row r="11" spans="1:9" ht="14.25" customHeight="1" x14ac:dyDescent="0.2">
      <c r="A11" s="384" t="s">
        <v>406</v>
      </c>
      <c r="B11" s="385" t="s">
        <v>325</v>
      </c>
      <c r="C11" s="386">
        <v>0</v>
      </c>
      <c r="D11" s="386">
        <v>0</v>
      </c>
      <c r="E11" s="387">
        <f t="shared" ref="E11" si="0">C11+D11</f>
        <v>0</v>
      </c>
      <c r="F11" s="386">
        <v>0</v>
      </c>
      <c r="G11" s="386">
        <v>0</v>
      </c>
      <c r="H11" s="387">
        <f>F11+G11</f>
        <v>0</v>
      </c>
      <c r="I11" s="387">
        <f>E11+H11</f>
        <v>0</v>
      </c>
    </row>
    <row r="12" spans="1:9" s="390" customFormat="1" x14ac:dyDescent="0.2">
      <c r="A12" s="384"/>
      <c r="B12" s="388" t="s">
        <v>326</v>
      </c>
      <c r="C12" s="389">
        <f>SUM(C9:C11)</f>
        <v>0</v>
      </c>
      <c r="D12" s="389">
        <f>SUM(D10:D11)</f>
        <v>0</v>
      </c>
      <c r="E12" s="389">
        <f>C12+D12</f>
        <v>0</v>
      </c>
      <c r="F12" s="389">
        <f>SUM(F9:F11)</f>
        <v>0</v>
      </c>
      <c r="G12" s="389">
        <f>SUM(G10:G11)</f>
        <v>0</v>
      </c>
      <c r="H12" s="389">
        <f>F12+G12</f>
        <v>0</v>
      </c>
      <c r="I12" s="389">
        <f>E12+H12</f>
        <v>0</v>
      </c>
    </row>
    <row r="13" spans="1:9" x14ac:dyDescent="0.2">
      <c r="A13" s="383" t="s">
        <v>327</v>
      </c>
      <c r="B13" s="564" t="s">
        <v>328</v>
      </c>
      <c r="C13" s="565"/>
      <c r="D13" s="565"/>
      <c r="E13" s="565"/>
      <c r="F13" s="565"/>
      <c r="G13" s="565"/>
      <c r="H13" s="565"/>
      <c r="I13" s="565"/>
    </row>
    <row r="14" spans="1:9" x14ac:dyDescent="0.2">
      <c r="A14" s="384" t="s">
        <v>329</v>
      </c>
      <c r="B14" s="391" t="s">
        <v>330</v>
      </c>
      <c r="C14" s="386">
        <v>0</v>
      </c>
      <c r="D14" s="386">
        <v>0</v>
      </c>
      <c r="E14" s="387">
        <f>C14+D14</f>
        <v>0</v>
      </c>
      <c r="F14" s="386">
        <v>0</v>
      </c>
      <c r="G14" s="386">
        <v>0</v>
      </c>
      <c r="H14" s="387">
        <f>F14+G14</f>
        <v>0</v>
      </c>
      <c r="I14" s="387">
        <f>E14+H14</f>
        <v>0</v>
      </c>
    </row>
    <row r="15" spans="1:9" s="390" customFormat="1" x14ac:dyDescent="0.2">
      <c r="A15" s="384"/>
      <c r="B15" s="388" t="s">
        <v>331</v>
      </c>
      <c r="C15" s="389">
        <f>SUM(C14:C14)</f>
        <v>0</v>
      </c>
      <c r="D15" s="389">
        <f>SUM(D14:D14)</f>
        <v>0</v>
      </c>
      <c r="E15" s="389">
        <f>C15+D15</f>
        <v>0</v>
      </c>
      <c r="F15" s="389">
        <f>SUM(F14:F14)</f>
        <v>0</v>
      </c>
      <c r="G15" s="389">
        <f>SUM(G14:G14)</f>
        <v>0</v>
      </c>
      <c r="H15" s="389">
        <f>F15+G15</f>
        <v>0</v>
      </c>
      <c r="I15" s="389">
        <f>E15+H15</f>
        <v>0</v>
      </c>
    </row>
    <row r="16" spans="1:9" x14ac:dyDescent="0.2">
      <c r="A16" s="383" t="s">
        <v>332</v>
      </c>
      <c r="B16" s="564" t="s">
        <v>333</v>
      </c>
      <c r="C16" s="565"/>
      <c r="D16" s="565"/>
      <c r="E16" s="565"/>
      <c r="F16" s="565"/>
      <c r="G16" s="565"/>
      <c r="H16" s="565"/>
      <c r="I16" s="565"/>
    </row>
    <row r="17" spans="1:13" x14ac:dyDescent="0.2">
      <c r="A17" s="384" t="s">
        <v>334</v>
      </c>
      <c r="B17" s="391" t="s">
        <v>335</v>
      </c>
      <c r="C17" s="386">
        <v>0</v>
      </c>
      <c r="D17" s="386">
        <v>0</v>
      </c>
      <c r="E17" s="387">
        <f>C17+D17</f>
        <v>0</v>
      </c>
      <c r="F17" s="386">
        <v>0</v>
      </c>
      <c r="G17" s="386">
        <v>0</v>
      </c>
      <c r="H17" s="387">
        <f>F17+G17</f>
        <v>0</v>
      </c>
      <c r="I17" s="387">
        <f t="shared" ref="I17:I23" si="1">E17+H17</f>
        <v>0</v>
      </c>
    </row>
    <row r="18" spans="1:13" x14ac:dyDescent="0.2">
      <c r="A18" s="384" t="s">
        <v>336</v>
      </c>
      <c r="B18" s="385" t="s">
        <v>337</v>
      </c>
      <c r="C18" s="386">
        <v>0</v>
      </c>
      <c r="D18" s="386">
        <v>0</v>
      </c>
      <c r="E18" s="387">
        <f t="shared" ref="E18:E22" si="2">C18+D18</f>
        <v>0</v>
      </c>
      <c r="F18" s="386">
        <v>0</v>
      </c>
      <c r="G18" s="386">
        <v>0</v>
      </c>
      <c r="H18" s="387">
        <f t="shared" ref="H18:H22" si="3">F18+G18</f>
        <v>0</v>
      </c>
      <c r="I18" s="387">
        <f t="shared" si="1"/>
        <v>0</v>
      </c>
    </row>
    <row r="19" spans="1:13" x14ac:dyDescent="0.2">
      <c r="A19" s="384" t="s">
        <v>338</v>
      </c>
      <c r="B19" s="385" t="s">
        <v>339</v>
      </c>
      <c r="C19" s="386">
        <v>0</v>
      </c>
      <c r="D19" s="386">
        <v>0</v>
      </c>
      <c r="E19" s="387">
        <f t="shared" si="2"/>
        <v>0</v>
      </c>
      <c r="F19" s="386">
        <v>0</v>
      </c>
      <c r="G19" s="386">
        <v>0</v>
      </c>
      <c r="H19" s="387">
        <f t="shared" si="3"/>
        <v>0</v>
      </c>
      <c r="I19" s="387">
        <f t="shared" si="1"/>
        <v>0</v>
      </c>
    </row>
    <row r="20" spans="1:13" x14ac:dyDescent="0.2">
      <c r="A20" s="384" t="s">
        <v>340</v>
      </c>
      <c r="B20" s="385" t="s">
        <v>408</v>
      </c>
      <c r="C20" s="386">
        <v>0</v>
      </c>
      <c r="D20" s="386">
        <v>0</v>
      </c>
      <c r="E20" s="387">
        <f t="shared" si="2"/>
        <v>0</v>
      </c>
      <c r="F20" s="386">
        <v>0</v>
      </c>
      <c r="G20" s="386">
        <v>0</v>
      </c>
      <c r="H20" s="387">
        <f t="shared" si="3"/>
        <v>0</v>
      </c>
      <c r="I20" s="387">
        <f t="shared" si="1"/>
        <v>0</v>
      </c>
    </row>
    <row r="21" spans="1:13" x14ac:dyDescent="0.2">
      <c r="A21" s="384" t="s">
        <v>342</v>
      </c>
      <c r="B21" s="385" t="s">
        <v>341</v>
      </c>
      <c r="C21" s="386">
        <v>0</v>
      </c>
      <c r="D21" s="386">
        <v>0</v>
      </c>
      <c r="E21" s="387">
        <f t="shared" si="2"/>
        <v>0</v>
      </c>
      <c r="F21" s="386">
        <v>0</v>
      </c>
      <c r="G21" s="386">
        <v>0</v>
      </c>
      <c r="H21" s="387">
        <f t="shared" si="3"/>
        <v>0</v>
      </c>
      <c r="I21" s="387">
        <f t="shared" si="1"/>
        <v>0</v>
      </c>
    </row>
    <row r="22" spans="1:13" x14ac:dyDescent="0.2">
      <c r="A22" s="384" t="s">
        <v>409</v>
      </c>
      <c r="B22" s="385" t="s">
        <v>343</v>
      </c>
      <c r="C22" s="386">
        <v>0</v>
      </c>
      <c r="D22" s="386">
        <v>0</v>
      </c>
      <c r="E22" s="387">
        <f t="shared" si="2"/>
        <v>0</v>
      </c>
      <c r="F22" s="386">
        <v>0</v>
      </c>
      <c r="G22" s="386">
        <v>0</v>
      </c>
      <c r="H22" s="387">
        <f t="shared" si="3"/>
        <v>0</v>
      </c>
      <c r="I22" s="387">
        <f t="shared" si="1"/>
        <v>0</v>
      </c>
    </row>
    <row r="23" spans="1:13" s="390" customFormat="1" x14ac:dyDescent="0.2">
      <c r="A23" s="384"/>
      <c r="B23" s="388" t="s">
        <v>344</v>
      </c>
      <c r="C23" s="389">
        <f>SUM(C17:C22)</f>
        <v>0</v>
      </c>
      <c r="D23" s="389">
        <f>SUM(D17:D22)</f>
        <v>0</v>
      </c>
      <c r="E23" s="389">
        <f>C23+D23</f>
        <v>0</v>
      </c>
      <c r="F23" s="389">
        <f>SUM(F17:F22)</f>
        <v>0</v>
      </c>
      <c r="G23" s="389">
        <f>SUM(G17:G22)</f>
        <v>0</v>
      </c>
      <c r="H23" s="389">
        <f>F23+G23</f>
        <v>0</v>
      </c>
      <c r="I23" s="389">
        <f t="shared" si="1"/>
        <v>0</v>
      </c>
    </row>
    <row r="24" spans="1:13" x14ac:dyDescent="0.2">
      <c r="A24" s="383" t="s">
        <v>345</v>
      </c>
      <c r="B24" s="564" t="s">
        <v>346</v>
      </c>
      <c r="C24" s="565"/>
      <c r="D24" s="565"/>
      <c r="E24" s="565"/>
      <c r="F24" s="565"/>
      <c r="G24" s="565"/>
      <c r="H24" s="565"/>
      <c r="I24" s="565"/>
    </row>
    <row r="25" spans="1:13" x14ac:dyDescent="0.2">
      <c r="A25" s="384" t="s">
        <v>347</v>
      </c>
      <c r="B25" s="385" t="s">
        <v>348</v>
      </c>
      <c r="C25" s="386">
        <v>0</v>
      </c>
      <c r="D25" s="386">
        <v>0</v>
      </c>
      <c r="E25" s="387">
        <f t="shared" ref="E25:E30" si="4">C25+D25</f>
        <v>0</v>
      </c>
      <c r="F25" s="386">
        <v>0</v>
      </c>
      <c r="G25" s="386">
        <v>0</v>
      </c>
      <c r="H25" s="387">
        <f t="shared" ref="H25:H31" si="5">F25+G25</f>
        <v>0</v>
      </c>
      <c r="I25" s="387">
        <f t="shared" ref="I25:I31" si="6">E25+H25</f>
        <v>0</v>
      </c>
    </row>
    <row r="26" spans="1:13" x14ac:dyDescent="0.2">
      <c r="A26" s="384" t="s">
        <v>349</v>
      </c>
      <c r="B26" s="385" t="s">
        <v>410</v>
      </c>
      <c r="C26" s="386">
        <v>0</v>
      </c>
      <c r="D26" s="386">
        <v>0</v>
      </c>
      <c r="E26" s="387">
        <f t="shared" si="4"/>
        <v>0</v>
      </c>
      <c r="F26" s="386">
        <v>0</v>
      </c>
      <c r="G26" s="386">
        <v>0</v>
      </c>
      <c r="H26" s="387">
        <f t="shared" si="5"/>
        <v>0</v>
      </c>
      <c r="I26" s="387">
        <f t="shared" si="6"/>
        <v>0</v>
      </c>
    </row>
    <row r="27" spans="1:13" x14ac:dyDescent="0.2">
      <c r="A27" s="384" t="s">
        <v>351</v>
      </c>
      <c r="B27" s="385" t="s">
        <v>411</v>
      </c>
      <c r="C27" s="386">
        <v>0</v>
      </c>
      <c r="D27" s="386">
        <v>0</v>
      </c>
      <c r="E27" s="387">
        <f t="shared" si="4"/>
        <v>0</v>
      </c>
      <c r="F27" s="386">
        <v>0</v>
      </c>
      <c r="G27" s="386">
        <v>0</v>
      </c>
      <c r="H27" s="387">
        <f t="shared" si="5"/>
        <v>0</v>
      </c>
      <c r="I27" s="387">
        <f t="shared" si="6"/>
        <v>0</v>
      </c>
    </row>
    <row r="28" spans="1:13" x14ac:dyDescent="0.2">
      <c r="A28" s="384" t="s">
        <v>412</v>
      </c>
      <c r="B28" s="385" t="s">
        <v>413</v>
      </c>
      <c r="C28" s="386">
        <v>0</v>
      </c>
      <c r="D28" s="386">
        <v>0</v>
      </c>
      <c r="E28" s="387">
        <f t="shared" si="4"/>
        <v>0</v>
      </c>
      <c r="F28" s="386">
        <v>0</v>
      </c>
      <c r="G28" s="386">
        <v>0</v>
      </c>
      <c r="H28" s="387">
        <f t="shared" si="5"/>
        <v>0</v>
      </c>
      <c r="I28" s="387">
        <f t="shared" si="6"/>
        <v>0</v>
      </c>
    </row>
    <row r="29" spans="1:13" x14ac:dyDescent="0.2">
      <c r="A29" s="384" t="s">
        <v>414</v>
      </c>
      <c r="B29" s="385" t="s">
        <v>350</v>
      </c>
      <c r="C29" s="386">
        <v>0</v>
      </c>
      <c r="D29" s="386">
        <v>0</v>
      </c>
      <c r="E29" s="387">
        <f t="shared" si="4"/>
        <v>0</v>
      </c>
      <c r="F29" s="386">
        <v>0</v>
      </c>
      <c r="G29" s="386">
        <v>0</v>
      </c>
      <c r="H29" s="387">
        <f t="shared" si="5"/>
        <v>0</v>
      </c>
      <c r="I29" s="387">
        <f t="shared" si="6"/>
        <v>0</v>
      </c>
      <c r="M29" s="471"/>
    </row>
    <row r="30" spans="1:13" x14ac:dyDescent="0.2">
      <c r="A30" s="384" t="s">
        <v>415</v>
      </c>
      <c r="B30" s="385" t="s">
        <v>352</v>
      </c>
      <c r="C30" s="386">
        <v>0</v>
      </c>
      <c r="D30" s="386">
        <v>0</v>
      </c>
      <c r="E30" s="387">
        <f t="shared" si="4"/>
        <v>0</v>
      </c>
      <c r="F30" s="386">
        <v>0</v>
      </c>
      <c r="G30" s="386">
        <v>0</v>
      </c>
      <c r="H30" s="387">
        <f t="shared" si="5"/>
        <v>0</v>
      </c>
      <c r="I30" s="387">
        <f t="shared" si="6"/>
        <v>0</v>
      </c>
    </row>
    <row r="31" spans="1:13" s="390" customFormat="1" x14ac:dyDescent="0.2">
      <c r="A31" s="384"/>
      <c r="B31" s="388" t="s">
        <v>353</v>
      </c>
      <c r="C31" s="389">
        <f>SUM(C25:C30)</f>
        <v>0</v>
      </c>
      <c r="D31" s="389">
        <f>SUM(D25:D30)</f>
        <v>0</v>
      </c>
      <c r="E31" s="389">
        <f>C31+D31</f>
        <v>0</v>
      </c>
      <c r="F31" s="389">
        <f>SUM(F25:F30)</f>
        <v>0</v>
      </c>
      <c r="G31" s="389">
        <f>SUM(G25:G30)</f>
        <v>0</v>
      </c>
      <c r="H31" s="389">
        <f t="shared" si="5"/>
        <v>0</v>
      </c>
      <c r="I31" s="389">
        <f t="shared" si="6"/>
        <v>0</v>
      </c>
    </row>
    <row r="32" spans="1:13" x14ac:dyDescent="0.2">
      <c r="A32" s="383" t="s">
        <v>354</v>
      </c>
      <c r="B32" s="564" t="s">
        <v>416</v>
      </c>
      <c r="C32" s="565"/>
      <c r="D32" s="565"/>
      <c r="E32" s="565"/>
      <c r="F32" s="565"/>
      <c r="G32" s="565"/>
      <c r="H32" s="565"/>
      <c r="I32" s="565"/>
    </row>
    <row r="33" spans="1:9" x14ac:dyDescent="0.2">
      <c r="A33" s="384" t="s">
        <v>355</v>
      </c>
      <c r="B33" s="385" t="s">
        <v>417</v>
      </c>
      <c r="C33" s="386">
        <v>0</v>
      </c>
      <c r="D33" s="386">
        <v>0</v>
      </c>
      <c r="E33" s="387">
        <f>C33+D33</f>
        <v>0</v>
      </c>
      <c r="F33" s="386">
        <v>0</v>
      </c>
      <c r="G33" s="386">
        <v>0</v>
      </c>
      <c r="H33" s="387">
        <f>F33+G33</f>
        <v>0</v>
      </c>
      <c r="I33" s="387">
        <f>E33+H33</f>
        <v>0</v>
      </c>
    </row>
    <row r="34" spans="1:9" x14ac:dyDescent="0.2">
      <c r="A34" s="384" t="s">
        <v>356</v>
      </c>
      <c r="B34" s="385" t="s">
        <v>418</v>
      </c>
      <c r="C34" s="386">
        <v>0</v>
      </c>
      <c r="D34" s="386">
        <v>0</v>
      </c>
      <c r="E34" s="387">
        <f>C34+D34</f>
        <v>0</v>
      </c>
      <c r="F34" s="386">
        <v>0</v>
      </c>
      <c r="G34" s="386">
        <v>0</v>
      </c>
      <c r="H34" s="387">
        <f>F34+G34</f>
        <v>0</v>
      </c>
      <c r="I34" s="387">
        <f>E34+H34</f>
        <v>0</v>
      </c>
    </row>
    <row r="35" spans="1:9" s="390" customFormat="1" x14ac:dyDescent="0.2">
      <c r="A35" s="384"/>
      <c r="B35" s="388" t="s">
        <v>358</v>
      </c>
      <c r="C35" s="389">
        <f>SUM(C33:C34)</f>
        <v>0</v>
      </c>
      <c r="D35" s="389">
        <f>SUM(D33:D34)</f>
        <v>0</v>
      </c>
      <c r="E35" s="389">
        <f>C35+D35</f>
        <v>0</v>
      </c>
      <c r="F35" s="389">
        <f>SUM(F33:F34)</f>
        <v>0</v>
      </c>
      <c r="G35" s="389">
        <f>SUM(G33:G34)</f>
        <v>0</v>
      </c>
      <c r="H35" s="389">
        <f>F35+G35</f>
        <v>0</v>
      </c>
      <c r="I35" s="389">
        <f>E35+H35</f>
        <v>0</v>
      </c>
    </row>
    <row r="36" spans="1:9" x14ac:dyDescent="0.2">
      <c r="A36" s="383" t="s">
        <v>359</v>
      </c>
      <c r="B36" s="564" t="s">
        <v>419</v>
      </c>
      <c r="C36" s="565"/>
      <c r="D36" s="565"/>
      <c r="E36" s="565"/>
      <c r="F36" s="565"/>
      <c r="G36" s="565"/>
      <c r="H36" s="565"/>
      <c r="I36" s="565"/>
    </row>
    <row r="37" spans="1:9" x14ac:dyDescent="0.2">
      <c r="A37" s="384" t="s">
        <v>360</v>
      </c>
      <c r="B37" s="385" t="s">
        <v>419</v>
      </c>
      <c r="C37" s="386">
        <v>0</v>
      </c>
      <c r="D37" s="386">
        <v>0</v>
      </c>
      <c r="E37" s="387">
        <f>C37+D37</f>
        <v>0</v>
      </c>
      <c r="F37" s="386">
        <v>0</v>
      </c>
      <c r="G37" s="386">
        <v>0</v>
      </c>
      <c r="H37" s="387">
        <f>F37+G37</f>
        <v>0</v>
      </c>
      <c r="I37" s="387">
        <f>E37+H37</f>
        <v>0</v>
      </c>
    </row>
    <row r="38" spans="1:9" s="390" customFormat="1" x14ac:dyDescent="0.2">
      <c r="A38" s="392"/>
      <c r="B38" s="388" t="s">
        <v>361</v>
      </c>
      <c r="C38" s="389">
        <f>SUM(C37:C37)</f>
        <v>0</v>
      </c>
      <c r="D38" s="389">
        <f>SUM(D37:D37)</f>
        <v>0</v>
      </c>
      <c r="E38" s="389">
        <f>C38+D38</f>
        <v>0</v>
      </c>
      <c r="F38" s="389">
        <f>SUM(F37:F37)</f>
        <v>0</v>
      </c>
      <c r="G38" s="389">
        <f>SUM(G37:G37)</f>
        <v>0</v>
      </c>
      <c r="H38" s="389">
        <f>F38+G38</f>
        <v>0</v>
      </c>
      <c r="I38" s="389">
        <f>E38+H38</f>
        <v>0</v>
      </c>
    </row>
    <row r="39" spans="1:9" s="394" customFormat="1" x14ac:dyDescent="0.2">
      <c r="A39" s="393" t="s">
        <v>362</v>
      </c>
      <c r="B39" s="564" t="s">
        <v>357</v>
      </c>
      <c r="C39" s="565"/>
      <c r="D39" s="565"/>
      <c r="E39" s="565"/>
      <c r="F39" s="565"/>
      <c r="G39" s="565"/>
      <c r="H39" s="565"/>
      <c r="I39" s="565"/>
    </row>
    <row r="40" spans="1:9" x14ac:dyDescent="0.2">
      <c r="A40" s="384" t="s">
        <v>363</v>
      </c>
      <c r="B40" s="385" t="s">
        <v>357</v>
      </c>
      <c r="C40" s="386">
        <v>0</v>
      </c>
      <c r="D40" s="386">
        <v>0</v>
      </c>
      <c r="E40" s="387">
        <f>C40+D40</f>
        <v>0</v>
      </c>
      <c r="F40" s="386">
        <v>0</v>
      </c>
      <c r="G40" s="386">
        <v>0</v>
      </c>
      <c r="H40" s="387">
        <f>F40+G40</f>
        <v>0</v>
      </c>
      <c r="I40" s="387">
        <f>E40+H40</f>
        <v>0</v>
      </c>
    </row>
    <row r="41" spans="1:9" s="390" customFormat="1" x14ac:dyDescent="0.2">
      <c r="A41" s="384"/>
      <c r="B41" s="388" t="s">
        <v>364</v>
      </c>
      <c r="C41" s="389">
        <f>C40</f>
        <v>0</v>
      </c>
      <c r="D41" s="389">
        <f>D40</f>
        <v>0</v>
      </c>
      <c r="E41" s="389">
        <f>C41+D41</f>
        <v>0</v>
      </c>
      <c r="F41" s="389">
        <f>F40</f>
        <v>0</v>
      </c>
      <c r="G41" s="389">
        <f>G40</f>
        <v>0</v>
      </c>
      <c r="H41" s="389">
        <f>F41+G41</f>
        <v>0</v>
      </c>
      <c r="I41" s="389">
        <f>E41+H41</f>
        <v>0</v>
      </c>
    </row>
    <row r="42" spans="1:9" s="390" customFormat="1" x14ac:dyDescent="0.2">
      <c r="A42" s="393" t="s">
        <v>420</v>
      </c>
      <c r="B42" s="564" t="s">
        <v>422</v>
      </c>
      <c r="C42" s="565"/>
      <c r="D42" s="565"/>
      <c r="E42" s="565"/>
      <c r="F42" s="565"/>
      <c r="G42" s="565"/>
      <c r="H42" s="565"/>
      <c r="I42" s="565"/>
    </row>
    <row r="43" spans="1:9" s="390" customFormat="1" x14ac:dyDescent="0.2">
      <c r="A43" s="384" t="s">
        <v>421</v>
      </c>
      <c r="B43" s="385" t="s">
        <v>422</v>
      </c>
      <c r="C43" s="386">
        <v>0</v>
      </c>
      <c r="D43" s="386">
        <v>0</v>
      </c>
      <c r="E43" s="387">
        <f>C43+D43</f>
        <v>0</v>
      </c>
      <c r="F43" s="386">
        <v>0</v>
      </c>
      <c r="G43" s="386">
        <v>0</v>
      </c>
      <c r="H43" s="387">
        <f>F43+G43</f>
        <v>0</v>
      </c>
      <c r="I43" s="387">
        <f>E43+H43</f>
        <v>0</v>
      </c>
    </row>
    <row r="44" spans="1:9" s="390" customFormat="1" x14ac:dyDescent="0.2">
      <c r="A44" s="384"/>
      <c r="B44" s="388" t="s">
        <v>423</v>
      </c>
      <c r="C44" s="389">
        <f>C43</f>
        <v>0</v>
      </c>
      <c r="D44" s="389">
        <f>D43</f>
        <v>0</v>
      </c>
      <c r="E44" s="389">
        <f>C44+D44</f>
        <v>0</v>
      </c>
      <c r="F44" s="389">
        <f>F43</f>
        <v>0</v>
      </c>
      <c r="G44" s="389">
        <f>G43</f>
        <v>0</v>
      </c>
      <c r="H44" s="389">
        <f>F44+G44</f>
        <v>0</v>
      </c>
      <c r="I44" s="389">
        <f>E44+H44</f>
        <v>0</v>
      </c>
    </row>
    <row r="45" spans="1:9" s="390" customFormat="1" x14ac:dyDescent="0.2">
      <c r="A45" s="393" t="s">
        <v>424</v>
      </c>
      <c r="B45" s="564" t="s">
        <v>425</v>
      </c>
      <c r="C45" s="565"/>
      <c r="D45" s="565"/>
      <c r="E45" s="565"/>
      <c r="F45" s="565"/>
      <c r="G45" s="565"/>
      <c r="H45" s="565"/>
      <c r="I45" s="565"/>
    </row>
    <row r="46" spans="1:9" s="390" customFormat="1" x14ac:dyDescent="0.2">
      <c r="A46" s="384" t="s">
        <v>426</v>
      </c>
      <c r="B46" s="385" t="s">
        <v>425</v>
      </c>
      <c r="C46" s="386">
        <v>0</v>
      </c>
      <c r="D46" s="386">
        <v>0</v>
      </c>
      <c r="E46" s="387">
        <f>C46+D46</f>
        <v>0</v>
      </c>
      <c r="F46" s="386">
        <v>0</v>
      </c>
      <c r="G46" s="386">
        <v>0</v>
      </c>
      <c r="H46" s="387">
        <f>F46+G46</f>
        <v>0</v>
      </c>
      <c r="I46" s="387">
        <f>E46+H46</f>
        <v>0</v>
      </c>
    </row>
    <row r="47" spans="1:9" s="390" customFormat="1" x14ac:dyDescent="0.2">
      <c r="A47" s="384"/>
      <c r="B47" s="388" t="s">
        <v>427</v>
      </c>
      <c r="C47" s="389">
        <f>C46</f>
        <v>0</v>
      </c>
      <c r="D47" s="389">
        <f>D46</f>
        <v>0</v>
      </c>
      <c r="E47" s="389">
        <f>C47+D47</f>
        <v>0</v>
      </c>
      <c r="F47" s="389">
        <f>F46</f>
        <v>0</v>
      </c>
      <c r="G47" s="389">
        <f>G46</f>
        <v>0</v>
      </c>
      <c r="H47" s="389">
        <f>F47+G47</f>
        <v>0</v>
      </c>
      <c r="I47" s="389">
        <f>E47+H47</f>
        <v>0</v>
      </c>
    </row>
    <row r="48" spans="1:9" s="390" customFormat="1" x14ac:dyDescent="0.2">
      <c r="A48" s="393" t="s">
        <v>428</v>
      </c>
      <c r="B48" s="564" t="s">
        <v>429</v>
      </c>
      <c r="C48" s="565"/>
      <c r="D48" s="565"/>
      <c r="E48" s="565"/>
      <c r="F48" s="565"/>
      <c r="G48" s="565"/>
      <c r="H48" s="565"/>
      <c r="I48" s="565"/>
    </row>
    <row r="49" spans="1:9" s="390" customFormat="1" x14ac:dyDescent="0.2">
      <c r="A49" s="384" t="s">
        <v>431</v>
      </c>
      <c r="B49" s="385" t="s">
        <v>429</v>
      </c>
      <c r="C49" s="386">
        <v>0</v>
      </c>
      <c r="D49" s="386">
        <v>0</v>
      </c>
      <c r="E49" s="387">
        <f>C49+D49</f>
        <v>0</v>
      </c>
      <c r="F49" s="386">
        <v>0</v>
      </c>
      <c r="G49" s="386">
        <v>0</v>
      </c>
      <c r="H49" s="387">
        <f>F49+G49</f>
        <v>0</v>
      </c>
      <c r="I49" s="387">
        <f>E49+H49</f>
        <v>0</v>
      </c>
    </row>
    <row r="50" spans="1:9" s="390" customFormat="1" x14ac:dyDescent="0.2">
      <c r="A50" s="384"/>
      <c r="B50" s="388" t="s">
        <v>430</v>
      </c>
      <c r="C50" s="389">
        <f>C49</f>
        <v>0</v>
      </c>
      <c r="D50" s="389">
        <f>D49</f>
        <v>0</v>
      </c>
      <c r="E50" s="389">
        <f>C50+D50</f>
        <v>0</v>
      </c>
      <c r="F50" s="389">
        <f>F49</f>
        <v>0</v>
      </c>
      <c r="G50" s="389">
        <f>G49</f>
        <v>0</v>
      </c>
      <c r="H50" s="389">
        <f>F50+G50</f>
        <v>0</v>
      </c>
      <c r="I50" s="389">
        <f>E50+H50</f>
        <v>0</v>
      </c>
    </row>
    <row r="51" spans="1:9" s="390" customFormat="1" x14ac:dyDescent="0.2">
      <c r="A51" s="393" t="s">
        <v>432</v>
      </c>
      <c r="B51" s="564" t="s">
        <v>434</v>
      </c>
      <c r="C51" s="565"/>
      <c r="D51" s="565"/>
      <c r="E51" s="565"/>
      <c r="F51" s="565"/>
      <c r="G51" s="565"/>
      <c r="H51" s="565"/>
      <c r="I51" s="565"/>
    </row>
    <row r="52" spans="1:9" s="390" customFormat="1" x14ac:dyDescent="0.2">
      <c r="A52" s="384" t="s">
        <v>433</v>
      </c>
      <c r="B52" s="385" t="s">
        <v>434</v>
      </c>
      <c r="C52" s="386">
        <v>0</v>
      </c>
      <c r="D52" s="386">
        <v>0</v>
      </c>
      <c r="E52" s="387">
        <f>C52+D52</f>
        <v>0</v>
      </c>
      <c r="F52" s="386">
        <v>0</v>
      </c>
      <c r="G52" s="386">
        <v>0</v>
      </c>
      <c r="H52" s="387">
        <f>F52+G52</f>
        <v>0</v>
      </c>
      <c r="I52" s="387">
        <f>E52+H52</f>
        <v>0</v>
      </c>
    </row>
    <row r="53" spans="1:9" s="390" customFormat="1" x14ac:dyDescent="0.2">
      <c r="A53" s="384"/>
      <c r="B53" s="388" t="s">
        <v>435</v>
      </c>
      <c r="C53" s="389">
        <f>C52</f>
        <v>0</v>
      </c>
      <c r="D53" s="389">
        <f>D52</f>
        <v>0</v>
      </c>
      <c r="E53" s="389">
        <f>C53+D53</f>
        <v>0</v>
      </c>
      <c r="F53" s="389">
        <f>F52</f>
        <v>0</v>
      </c>
      <c r="G53" s="389">
        <f>G52</f>
        <v>0</v>
      </c>
      <c r="H53" s="389">
        <f>F53+G53</f>
        <v>0</v>
      </c>
      <c r="I53" s="389">
        <f>E53+H53</f>
        <v>0</v>
      </c>
    </row>
    <row r="54" spans="1:9" s="390" customFormat="1" x14ac:dyDescent="0.2">
      <c r="A54" s="393" t="s">
        <v>436</v>
      </c>
      <c r="B54" s="564" t="s">
        <v>438</v>
      </c>
      <c r="C54" s="565"/>
      <c r="D54" s="565"/>
      <c r="E54" s="565"/>
      <c r="F54" s="565"/>
      <c r="G54" s="565"/>
      <c r="H54" s="565"/>
      <c r="I54" s="565"/>
    </row>
    <row r="55" spans="1:9" s="390" customFormat="1" x14ac:dyDescent="0.2">
      <c r="A55" s="384" t="s">
        <v>437</v>
      </c>
      <c r="B55" s="385" t="s">
        <v>438</v>
      </c>
      <c r="C55" s="386">
        <v>0</v>
      </c>
      <c r="D55" s="386">
        <v>0</v>
      </c>
      <c r="E55" s="387">
        <f>C55+D55</f>
        <v>0</v>
      </c>
      <c r="F55" s="386">
        <v>0</v>
      </c>
      <c r="G55" s="386">
        <v>0</v>
      </c>
      <c r="H55" s="387">
        <f>F55+G55</f>
        <v>0</v>
      </c>
      <c r="I55" s="387">
        <f>E55+H55</f>
        <v>0</v>
      </c>
    </row>
    <row r="56" spans="1:9" s="390" customFormat="1" x14ac:dyDescent="0.2">
      <c r="A56" s="384"/>
      <c r="B56" s="388" t="s">
        <v>439</v>
      </c>
      <c r="C56" s="389">
        <f>C55</f>
        <v>0</v>
      </c>
      <c r="D56" s="389">
        <f>D55</f>
        <v>0</v>
      </c>
      <c r="E56" s="389">
        <f>C56+D56</f>
        <v>0</v>
      </c>
      <c r="F56" s="389">
        <f>F55</f>
        <v>0</v>
      </c>
      <c r="G56" s="389">
        <f>G55</f>
        <v>0</v>
      </c>
      <c r="H56" s="389">
        <f>F56+G56</f>
        <v>0</v>
      </c>
      <c r="I56" s="389">
        <f>E56+H56</f>
        <v>0</v>
      </c>
    </row>
    <row r="57" spans="1:9" s="390" customFormat="1" x14ac:dyDescent="0.2">
      <c r="A57" s="393" t="s">
        <v>440</v>
      </c>
      <c r="B57" s="564" t="s">
        <v>441</v>
      </c>
      <c r="C57" s="565"/>
      <c r="D57" s="565"/>
      <c r="E57" s="565"/>
      <c r="F57" s="565"/>
      <c r="G57" s="565"/>
      <c r="H57" s="565"/>
      <c r="I57" s="565"/>
    </row>
    <row r="58" spans="1:9" s="390" customFormat="1" x14ac:dyDescent="0.2">
      <c r="A58" s="384" t="s">
        <v>442</v>
      </c>
      <c r="B58" s="385" t="s">
        <v>443</v>
      </c>
      <c r="C58" s="386">
        <v>0</v>
      </c>
      <c r="D58" s="386">
        <v>0</v>
      </c>
      <c r="E58" s="387">
        <f>C58+D58</f>
        <v>0</v>
      </c>
      <c r="F58" s="386">
        <v>0</v>
      </c>
      <c r="G58" s="386">
        <v>0</v>
      </c>
      <c r="H58" s="387">
        <f>F58+G58</f>
        <v>0</v>
      </c>
      <c r="I58" s="387">
        <f>E58+H58</f>
        <v>0</v>
      </c>
    </row>
    <row r="59" spans="1:9" s="390" customFormat="1" x14ac:dyDescent="0.2">
      <c r="A59" s="384" t="s">
        <v>444</v>
      </c>
      <c r="B59" s="385" t="s">
        <v>445</v>
      </c>
      <c r="C59" s="386">
        <v>0</v>
      </c>
      <c r="D59" s="386">
        <v>0</v>
      </c>
      <c r="E59" s="387">
        <f>C59+D59</f>
        <v>0</v>
      </c>
      <c r="F59" s="386">
        <v>0</v>
      </c>
      <c r="G59" s="386">
        <v>0</v>
      </c>
      <c r="H59" s="387">
        <f>F59+G59</f>
        <v>0</v>
      </c>
      <c r="I59" s="387">
        <f>E59+H59</f>
        <v>0</v>
      </c>
    </row>
    <row r="60" spans="1:9" s="390" customFormat="1" x14ac:dyDescent="0.2">
      <c r="A60" s="384"/>
      <c r="B60" s="388" t="s">
        <v>446</v>
      </c>
      <c r="C60" s="389">
        <f>C58</f>
        <v>0</v>
      </c>
      <c r="D60" s="389">
        <f>D58</f>
        <v>0</v>
      </c>
      <c r="E60" s="389">
        <f>C60+D60</f>
        <v>0</v>
      </c>
      <c r="F60" s="389">
        <f>F58</f>
        <v>0</v>
      </c>
      <c r="G60" s="389">
        <f>G58</f>
        <v>0</v>
      </c>
      <c r="H60" s="389">
        <f>F60+G60</f>
        <v>0</v>
      </c>
      <c r="I60" s="389">
        <f>E60+H60</f>
        <v>0</v>
      </c>
    </row>
    <row r="61" spans="1:9" s="390" customFormat="1" x14ac:dyDescent="0.2">
      <c r="A61" s="393" t="s">
        <v>447</v>
      </c>
      <c r="B61" s="564" t="s">
        <v>509</v>
      </c>
      <c r="C61" s="565"/>
      <c r="D61" s="565"/>
      <c r="E61" s="565"/>
      <c r="F61" s="565"/>
      <c r="G61" s="565"/>
      <c r="H61" s="565"/>
      <c r="I61" s="565"/>
    </row>
    <row r="62" spans="1:9" s="390" customFormat="1" x14ac:dyDescent="0.2">
      <c r="A62" s="384" t="s">
        <v>448</v>
      </c>
      <c r="B62" s="385" t="s">
        <v>449</v>
      </c>
      <c r="C62" s="386">
        <v>0</v>
      </c>
      <c r="D62" s="386">
        <v>0</v>
      </c>
      <c r="E62" s="387">
        <f>C62+D62</f>
        <v>0</v>
      </c>
      <c r="F62" s="386">
        <v>0</v>
      </c>
      <c r="G62" s="386">
        <v>0</v>
      </c>
      <c r="H62" s="387">
        <f>F62+G62</f>
        <v>0</v>
      </c>
      <c r="I62" s="387">
        <f>E62+H62</f>
        <v>0</v>
      </c>
    </row>
    <row r="63" spans="1:9" s="390" customFormat="1" x14ac:dyDescent="0.2">
      <c r="A63" s="384" t="s">
        <v>450</v>
      </c>
      <c r="B63" s="385" t="s">
        <v>451</v>
      </c>
      <c r="C63" s="386">
        <v>0</v>
      </c>
      <c r="D63" s="386">
        <v>0</v>
      </c>
      <c r="E63" s="387">
        <f>C63+D63</f>
        <v>0</v>
      </c>
      <c r="F63" s="386">
        <v>0</v>
      </c>
      <c r="G63" s="386">
        <v>0</v>
      </c>
      <c r="H63" s="387">
        <f>F63+G63</f>
        <v>0</v>
      </c>
      <c r="I63" s="387">
        <f>E63+H63</f>
        <v>0</v>
      </c>
    </row>
    <row r="64" spans="1:9" s="390" customFormat="1" x14ac:dyDescent="0.2">
      <c r="A64" s="384"/>
      <c r="B64" s="388" t="s">
        <v>452</v>
      </c>
      <c r="C64" s="389">
        <f>C62+C63</f>
        <v>0</v>
      </c>
      <c r="D64" s="389">
        <f>D62</f>
        <v>0</v>
      </c>
      <c r="E64" s="389">
        <f>C64+D64</f>
        <v>0</v>
      </c>
      <c r="F64" s="389">
        <f>F62</f>
        <v>0</v>
      </c>
      <c r="G64" s="389">
        <f>G62</f>
        <v>0</v>
      </c>
      <c r="H64" s="389">
        <f>F64+G64</f>
        <v>0</v>
      </c>
      <c r="I64" s="389">
        <f>E64+H64</f>
        <v>0</v>
      </c>
    </row>
    <row r="65" spans="1:9" s="390" customFormat="1" x14ac:dyDescent="0.2">
      <c r="A65" s="393" t="s">
        <v>453</v>
      </c>
      <c r="B65" s="564" t="s">
        <v>454</v>
      </c>
      <c r="C65" s="565"/>
      <c r="D65" s="565"/>
      <c r="E65" s="565"/>
      <c r="F65" s="565"/>
      <c r="G65" s="565"/>
      <c r="H65" s="565"/>
      <c r="I65" s="565"/>
    </row>
    <row r="66" spans="1:9" s="390" customFormat="1" x14ac:dyDescent="0.2">
      <c r="A66" s="384" t="s">
        <v>455</v>
      </c>
      <c r="B66" s="385" t="s">
        <v>454</v>
      </c>
      <c r="C66" s="386">
        <v>0</v>
      </c>
      <c r="D66" s="386">
        <v>0</v>
      </c>
      <c r="E66" s="387">
        <f>C66+D66</f>
        <v>0</v>
      </c>
      <c r="F66" s="386">
        <v>0</v>
      </c>
      <c r="G66" s="386">
        <v>0</v>
      </c>
      <c r="H66" s="387">
        <f>F66+G66</f>
        <v>0</v>
      </c>
      <c r="I66" s="387">
        <f>E66+H66</f>
        <v>0</v>
      </c>
    </row>
    <row r="67" spans="1:9" s="390" customFormat="1" x14ac:dyDescent="0.2">
      <c r="A67" s="384"/>
      <c r="B67" s="388" t="s">
        <v>457</v>
      </c>
      <c r="C67" s="389">
        <f>C66</f>
        <v>0</v>
      </c>
      <c r="D67" s="389">
        <f>D65</f>
        <v>0</v>
      </c>
      <c r="E67" s="389">
        <f>C67+D67</f>
        <v>0</v>
      </c>
      <c r="F67" s="389">
        <f>F65</f>
        <v>0</v>
      </c>
      <c r="G67" s="389">
        <f>G65</f>
        <v>0</v>
      </c>
      <c r="H67" s="389">
        <f>F67+G67</f>
        <v>0</v>
      </c>
      <c r="I67" s="389">
        <f>E67+H67</f>
        <v>0</v>
      </c>
    </row>
    <row r="68" spans="1:9" s="390" customFormat="1" x14ac:dyDescent="0.2">
      <c r="A68" s="384"/>
      <c r="B68" s="388"/>
      <c r="C68" s="389"/>
      <c r="D68" s="389"/>
      <c r="E68" s="389"/>
      <c r="F68" s="389"/>
      <c r="G68" s="389"/>
      <c r="H68" s="389"/>
      <c r="I68" s="389"/>
    </row>
    <row r="69" spans="1:9" s="390" customFormat="1" x14ac:dyDescent="0.2">
      <c r="A69" s="384"/>
      <c r="B69" s="388"/>
      <c r="C69" s="389"/>
      <c r="D69" s="389"/>
      <c r="E69" s="389"/>
      <c r="F69" s="389"/>
      <c r="G69" s="389"/>
      <c r="H69" s="389"/>
      <c r="I69" s="389"/>
    </row>
    <row r="70" spans="1:9" s="390" customFormat="1" x14ac:dyDescent="0.2">
      <c r="A70" s="384"/>
      <c r="B70" s="388" t="s">
        <v>365</v>
      </c>
      <c r="C70" s="389">
        <f t="shared" ref="C70:I70" si="7">C12+C15+C23+C31+C35+C38+C41+C44+C47+C50+C53+C56+C60+C64+C67</f>
        <v>0</v>
      </c>
      <c r="D70" s="389">
        <f t="shared" si="7"/>
        <v>0</v>
      </c>
      <c r="E70" s="389">
        <f t="shared" si="7"/>
        <v>0</v>
      </c>
      <c r="F70" s="389">
        <f t="shared" si="7"/>
        <v>0</v>
      </c>
      <c r="G70" s="389">
        <f t="shared" si="7"/>
        <v>0</v>
      </c>
      <c r="H70" s="389">
        <f t="shared" si="7"/>
        <v>0</v>
      </c>
      <c r="I70" s="389">
        <f t="shared" si="7"/>
        <v>0</v>
      </c>
    </row>
    <row r="71" spans="1:9" s="400" customFormat="1" ht="12.75" x14ac:dyDescent="0.2">
      <c r="A71" s="395"/>
      <c r="B71" s="396" t="s">
        <v>366</v>
      </c>
      <c r="C71" s="397">
        <v>0</v>
      </c>
      <c r="D71" s="397">
        <v>0</v>
      </c>
      <c r="E71" s="398">
        <f>C71+D71</f>
        <v>0</v>
      </c>
      <c r="F71" s="397">
        <v>0</v>
      </c>
      <c r="G71" s="397">
        <v>0</v>
      </c>
      <c r="H71" s="399">
        <f>SUM(H70:H70)</f>
        <v>0</v>
      </c>
      <c r="I71" s="399">
        <f>SUM(I70:I70)</f>
        <v>0</v>
      </c>
    </row>
    <row r="72" spans="1:9" s="404" customFormat="1" x14ac:dyDescent="0.2">
      <c r="A72" s="401"/>
      <c r="B72" s="402"/>
      <c r="C72" s="403"/>
      <c r="D72" s="403"/>
      <c r="E72" s="403"/>
      <c r="F72" s="403"/>
      <c r="G72" s="403"/>
      <c r="H72" s="403"/>
      <c r="I72" s="403"/>
    </row>
    <row r="73" spans="1:9" x14ac:dyDescent="0.2">
      <c r="A73" s="405"/>
      <c r="B73" s="406"/>
      <c r="C73" s="403"/>
      <c r="D73" s="403"/>
      <c r="E73" s="403"/>
      <c r="F73" s="403"/>
      <c r="G73" s="403"/>
      <c r="H73" s="403"/>
      <c r="I73" s="403"/>
    </row>
    <row r="74" spans="1:9" x14ac:dyDescent="0.2">
      <c r="A74" s="407" t="s">
        <v>367</v>
      </c>
      <c r="B74" s="408" t="s">
        <v>368</v>
      </c>
      <c r="C74" s="409" t="s">
        <v>369</v>
      </c>
      <c r="D74" s="403"/>
      <c r="E74" s="403"/>
      <c r="F74" s="403"/>
      <c r="G74" s="403"/>
      <c r="H74" s="403"/>
      <c r="I74" s="403"/>
    </row>
    <row r="75" spans="1:9" x14ac:dyDescent="0.2">
      <c r="A75" s="410" t="s">
        <v>124</v>
      </c>
      <c r="B75" s="407" t="s">
        <v>370</v>
      </c>
      <c r="C75" s="411">
        <f>I70</f>
        <v>0</v>
      </c>
      <c r="D75" s="403"/>
      <c r="E75" s="403"/>
      <c r="F75" s="403"/>
      <c r="G75" s="403"/>
      <c r="H75" s="403"/>
      <c r="I75" s="403"/>
    </row>
    <row r="76" spans="1:9" x14ac:dyDescent="0.2">
      <c r="A76" s="410" t="s">
        <v>371</v>
      </c>
      <c r="B76" s="410" t="s">
        <v>372</v>
      </c>
      <c r="C76" s="412">
        <f>H70</f>
        <v>0</v>
      </c>
      <c r="D76" s="403"/>
      <c r="E76" s="403"/>
      <c r="F76" s="403"/>
      <c r="G76" s="403"/>
      <c r="H76" s="403"/>
      <c r="I76" s="403"/>
    </row>
    <row r="77" spans="1:9" x14ac:dyDescent="0.2">
      <c r="A77" s="410" t="s">
        <v>373</v>
      </c>
      <c r="B77" s="410" t="s">
        <v>374</v>
      </c>
      <c r="C77" s="412">
        <f>C75-C76</f>
        <v>0</v>
      </c>
      <c r="D77" s="413"/>
      <c r="E77" s="413"/>
      <c r="F77" s="403"/>
      <c r="G77" s="403"/>
      <c r="H77" s="413"/>
      <c r="I77" s="413"/>
    </row>
    <row r="78" spans="1:9" x14ac:dyDescent="0.2">
      <c r="A78" s="410" t="s">
        <v>125</v>
      </c>
      <c r="B78" s="407" t="s">
        <v>375</v>
      </c>
      <c r="C78" s="411">
        <f>SUM(C79:C80)</f>
        <v>0</v>
      </c>
      <c r="D78" s="413"/>
      <c r="E78" s="413"/>
      <c r="F78" s="403"/>
      <c r="G78" s="403"/>
      <c r="H78" s="413"/>
      <c r="I78" s="413"/>
    </row>
    <row r="79" spans="1:9" x14ac:dyDescent="0.2">
      <c r="A79" s="410" t="s">
        <v>376</v>
      </c>
      <c r="B79" s="410" t="s">
        <v>377</v>
      </c>
      <c r="C79" s="414">
        <v>0</v>
      </c>
      <c r="D79" s="415" t="str">
        <f>IF(C79&lt;C77*0.1,"!!! Contribuția la cheltuielile eligibile nu este de minimum 50%","")</f>
        <v/>
      </c>
      <c r="E79" s="416"/>
      <c r="F79" s="403"/>
      <c r="G79" s="403"/>
      <c r="H79" s="413"/>
      <c r="I79" s="413"/>
    </row>
    <row r="80" spans="1:9" ht="25.5" x14ac:dyDescent="0.2">
      <c r="A80" s="410" t="s">
        <v>378</v>
      </c>
      <c r="B80" s="410" t="s">
        <v>379</v>
      </c>
      <c r="C80" s="412">
        <f>H70</f>
        <v>0</v>
      </c>
      <c r="D80" s="413"/>
      <c r="E80" s="413"/>
      <c r="F80" s="413"/>
      <c r="G80" s="413"/>
      <c r="H80" s="413"/>
      <c r="I80" s="413"/>
    </row>
    <row r="81" spans="1:9" x14ac:dyDescent="0.2">
      <c r="A81" s="410" t="s">
        <v>129</v>
      </c>
      <c r="B81" s="407" t="s">
        <v>380</v>
      </c>
      <c r="C81" s="411">
        <f>C75-C78</f>
        <v>0</v>
      </c>
      <c r="D81" s="413"/>
      <c r="E81" s="413"/>
      <c r="F81" s="413"/>
      <c r="G81" s="413"/>
      <c r="H81" s="413"/>
      <c r="I81" s="413"/>
    </row>
    <row r="82" spans="1:9" x14ac:dyDescent="0.2">
      <c r="A82" s="405"/>
      <c r="B82" s="402"/>
      <c r="C82" s="403"/>
      <c r="D82" s="403"/>
      <c r="E82" s="403"/>
      <c r="F82" s="403"/>
      <c r="G82" s="403"/>
      <c r="H82" s="403"/>
      <c r="I82" s="403"/>
    </row>
    <row r="83" spans="1:9" x14ac:dyDescent="0.2">
      <c r="A83" s="405"/>
      <c r="B83" s="402"/>
      <c r="C83" s="403"/>
      <c r="D83" s="403"/>
      <c r="E83" s="403"/>
      <c r="F83" s="403"/>
      <c r="G83" s="403"/>
      <c r="H83" s="403"/>
      <c r="I83" s="403"/>
    </row>
  </sheetData>
  <mergeCells count="27">
    <mergeCell ref="B61:I61"/>
    <mergeCell ref="B65:I65"/>
    <mergeCell ref="B48:I48"/>
    <mergeCell ref="B51:I51"/>
    <mergeCell ref="B54:I54"/>
    <mergeCell ref="B57:I57"/>
    <mergeCell ref="A3:I3"/>
    <mergeCell ref="H1:I2"/>
    <mergeCell ref="A1:G1"/>
    <mergeCell ref="A2:G2"/>
    <mergeCell ref="B8:I8"/>
    <mergeCell ref="A4:I4"/>
    <mergeCell ref="A6:A7"/>
    <mergeCell ref="B6:B7"/>
    <mergeCell ref="C6:D6"/>
    <mergeCell ref="E6:E7"/>
    <mergeCell ref="F6:G6"/>
    <mergeCell ref="H6:H7"/>
    <mergeCell ref="I6:I7"/>
    <mergeCell ref="B42:I42"/>
    <mergeCell ref="B45:I45"/>
    <mergeCell ref="B39:I39"/>
    <mergeCell ref="B13:I13"/>
    <mergeCell ref="B16:I16"/>
    <mergeCell ref="B24:I24"/>
    <mergeCell ref="B32:I32"/>
    <mergeCell ref="B36:I36"/>
  </mergeCells>
  <pageMargins left="0.7" right="0.7" top="0.75" bottom="0.75" header="0.3" footer="0.3"/>
  <pageSetup scale="6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H101"/>
  <sheetViews>
    <sheetView view="pageBreakPreview" zoomScale="110" zoomScaleNormal="70" zoomScaleSheetLayoutView="110" workbookViewId="0">
      <selection activeCell="C72" sqref="C72"/>
    </sheetView>
  </sheetViews>
  <sheetFormatPr defaultColWidth="9.140625" defaultRowHeight="12.75" x14ac:dyDescent="0.2"/>
  <cols>
    <col min="1" max="1" width="6.7109375" style="459" customWidth="1"/>
    <col min="2" max="2" width="65" style="460" customWidth="1"/>
    <col min="3" max="3" width="12.28515625" style="461" customWidth="1"/>
    <col min="4" max="4" width="12.28515625" style="462" customWidth="1"/>
    <col min="5" max="5" width="12.28515625" style="463" customWidth="1"/>
    <col min="6" max="6" width="12" style="463" customWidth="1"/>
    <col min="7" max="7" width="11.5703125" style="464" customWidth="1"/>
    <col min="8" max="16384" width="9.140625" style="464"/>
  </cols>
  <sheetData>
    <row r="1" spans="1:8" ht="15.75" x14ac:dyDescent="0.2">
      <c r="A1" s="609" t="s">
        <v>154</v>
      </c>
      <c r="B1" s="610"/>
      <c r="C1" s="610"/>
      <c r="D1" s="610"/>
      <c r="E1" s="610"/>
      <c r="F1" s="610"/>
      <c r="G1" s="568" t="s">
        <v>520</v>
      </c>
      <c r="H1" s="569"/>
    </row>
    <row r="2" spans="1:8" ht="23.25" x14ac:dyDescent="0.2">
      <c r="A2" s="586" t="s">
        <v>233</v>
      </c>
      <c r="B2" s="587"/>
      <c r="C2" s="587"/>
      <c r="D2" s="587"/>
      <c r="E2" s="587"/>
      <c r="F2" s="587"/>
      <c r="G2" s="570"/>
      <c r="H2" s="571"/>
    </row>
    <row r="3" spans="1:8" x14ac:dyDescent="0.2">
      <c r="A3" s="566"/>
      <c r="B3" s="567"/>
      <c r="C3" s="567"/>
      <c r="D3" s="567"/>
      <c r="E3" s="567"/>
      <c r="F3" s="567"/>
      <c r="G3" s="567"/>
      <c r="H3" s="588"/>
    </row>
    <row r="4" spans="1:8" s="422" customFormat="1" x14ac:dyDescent="0.2">
      <c r="A4" s="611" t="s">
        <v>403</v>
      </c>
      <c r="B4" s="611"/>
      <c r="C4" s="611"/>
      <c r="D4" s="611"/>
      <c r="E4" s="611"/>
      <c r="F4" s="611"/>
    </row>
    <row r="5" spans="1:8" s="422" customFormat="1" ht="40.5" customHeight="1" x14ac:dyDescent="0.2">
      <c r="A5" s="612" t="s">
        <v>456</v>
      </c>
      <c r="B5" s="613"/>
      <c r="C5" s="613"/>
      <c r="D5" s="613"/>
      <c r="E5" s="613"/>
      <c r="F5" s="613"/>
    </row>
    <row r="6" spans="1:8" s="422" customFormat="1" x14ac:dyDescent="0.2">
      <c r="A6" s="423"/>
      <c r="B6" s="614"/>
      <c r="C6" s="614"/>
      <c r="D6" s="424"/>
      <c r="E6" s="425"/>
      <c r="F6" s="425"/>
    </row>
    <row r="7" spans="1:8" s="422" customFormat="1" ht="25.5" customHeight="1" x14ac:dyDescent="0.2">
      <c r="A7" s="615" t="s">
        <v>381</v>
      </c>
      <c r="B7" s="617" t="s">
        <v>382</v>
      </c>
      <c r="C7" s="617" t="s">
        <v>383</v>
      </c>
      <c r="D7" s="617" t="s">
        <v>384</v>
      </c>
      <c r="E7" s="589" t="s">
        <v>240</v>
      </c>
      <c r="F7" s="590"/>
    </row>
    <row r="8" spans="1:8" s="427" customFormat="1" ht="15" customHeight="1" x14ac:dyDescent="0.2">
      <c r="A8" s="616"/>
      <c r="B8" s="618"/>
      <c r="C8" s="618"/>
      <c r="D8" s="618"/>
      <c r="E8" s="426" t="s">
        <v>385</v>
      </c>
      <c r="F8" s="426" t="s">
        <v>386</v>
      </c>
    </row>
    <row r="9" spans="1:8" s="429" customFormat="1" ht="15" x14ac:dyDescent="0.2">
      <c r="A9" s="428" t="str">
        <f>'Bugetul cererii de finanțare'!A8</f>
        <v>CAP. 1</v>
      </c>
      <c r="B9" s="598" t="str">
        <f>'Bugetul cererii de finanțare'!B8:I8</f>
        <v>Cheltuieli pentru amenajarea terenului</v>
      </c>
      <c r="C9" s="599"/>
      <c r="D9" s="599"/>
      <c r="E9" s="599"/>
      <c r="F9" s="599"/>
    </row>
    <row r="10" spans="1:8" s="435" customFormat="1" ht="15" x14ac:dyDescent="0.2">
      <c r="A10" s="430" t="str">
        <f>'Bugetul cererii de finanțare'!A9</f>
        <v>1.1</v>
      </c>
      <c r="B10" s="431" t="str">
        <f>'Bugetul cererii de finanțare'!B9</f>
        <v>Obţinerea terenului</v>
      </c>
      <c r="C10" s="432">
        <f>'Bugetul cererii de finanțare'!I9</f>
        <v>0</v>
      </c>
      <c r="D10" s="433" t="str">
        <f>IF(E10+F10&lt;&gt;C10,"Eroare!","")</f>
        <v/>
      </c>
      <c r="E10" s="434">
        <v>0</v>
      </c>
      <c r="F10" s="434">
        <v>0</v>
      </c>
    </row>
    <row r="11" spans="1:8" s="435" customFormat="1" ht="15" x14ac:dyDescent="0.2">
      <c r="A11" s="430" t="str">
        <f>'Bugetul cererii de finanțare'!A10</f>
        <v>1.2</v>
      </c>
      <c r="B11" s="431" t="str">
        <f>'Bugetul cererii de finanțare'!B10</f>
        <v>Amenajarea terenului</v>
      </c>
      <c r="C11" s="432">
        <f>'Bugetul cererii de finanțare'!I10</f>
        <v>0</v>
      </c>
      <c r="D11" s="433" t="str">
        <f>IF(E11+F11&lt;&gt;C11,"Eroare!","")</f>
        <v/>
      </c>
      <c r="E11" s="434">
        <v>0</v>
      </c>
      <c r="F11" s="434">
        <v>0</v>
      </c>
    </row>
    <row r="12" spans="1:8" s="435" customFormat="1" ht="15" x14ac:dyDescent="0.2">
      <c r="A12" s="430" t="str">
        <f>'Bugetul cererii de finanțare'!A11</f>
        <v>1.3</v>
      </c>
      <c r="B12" s="431" t="str">
        <f>'Bugetul cererii de finanțare'!B11</f>
        <v>Amenajari pentru protectia mediului si aducerea la starea initiala</v>
      </c>
      <c r="C12" s="432">
        <f>'Bugetul cererii de finanțare'!I11</f>
        <v>0</v>
      </c>
      <c r="D12" s="433" t="str">
        <f>IF(E12+F12&lt;&gt;C12,"Eroare!","")</f>
        <v/>
      </c>
      <c r="E12" s="434">
        <v>0</v>
      </c>
      <c r="F12" s="434">
        <v>0</v>
      </c>
    </row>
    <row r="13" spans="1:8" s="429" customFormat="1" ht="15" x14ac:dyDescent="0.2">
      <c r="A13" s="428"/>
      <c r="B13" s="436" t="str">
        <f>'Bugetul cererii de finanțare'!B12</f>
        <v>TOTAL CAPITOL 1</v>
      </c>
      <c r="C13" s="432">
        <f>'Bugetul cererii de finanțare'!I12</f>
        <v>0</v>
      </c>
      <c r="D13" s="433" t="str">
        <f>IF(E13+F13&lt;&gt;C13,"Eroare!","")</f>
        <v/>
      </c>
      <c r="E13" s="437">
        <f>SUM(E10:E12)</f>
        <v>0</v>
      </c>
      <c r="F13" s="437">
        <f>SUM(F10:F12)</f>
        <v>0</v>
      </c>
    </row>
    <row r="14" spans="1:8" s="429" customFormat="1" ht="15" x14ac:dyDescent="0.2">
      <c r="A14" s="428" t="str">
        <f>'Bugetul cererii de finanțare'!A13</f>
        <v>CAP. 2</v>
      </c>
      <c r="B14" s="598" t="str">
        <f>'Bugetul cererii de finanțare'!B13:I13</f>
        <v>Cheltuieli pt asigurarea utilităţilor necesare obiectivului</v>
      </c>
      <c r="C14" s="599"/>
      <c r="D14" s="599"/>
      <c r="E14" s="599"/>
      <c r="F14" s="599"/>
    </row>
    <row r="15" spans="1:8" s="429" customFormat="1" ht="15" x14ac:dyDescent="0.2">
      <c r="A15" s="430" t="s">
        <v>329</v>
      </c>
      <c r="B15" s="431" t="s">
        <v>330</v>
      </c>
      <c r="C15" s="432">
        <f>'Bugetul cererii de finanțare'!I14</f>
        <v>0</v>
      </c>
      <c r="D15" s="433" t="str">
        <f>IF(E15+F15&lt;&gt;C15,"Eroare!","")</f>
        <v/>
      </c>
      <c r="E15" s="434">
        <v>0</v>
      </c>
      <c r="F15" s="434">
        <v>0</v>
      </c>
    </row>
    <row r="16" spans="1:8" s="429" customFormat="1" ht="15" x14ac:dyDescent="0.2">
      <c r="A16" s="428"/>
      <c r="B16" s="436" t="str">
        <f>'Bugetul cererii de finanțare'!B15</f>
        <v> TOTAL CAPITOL 2</v>
      </c>
      <c r="C16" s="432">
        <f>'Bugetul cererii de finanțare'!I15</f>
        <v>0</v>
      </c>
      <c r="D16" s="433" t="str">
        <f>IF(E16+F16&lt;&gt;C16,"Eroare!","")</f>
        <v/>
      </c>
      <c r="E16" s="437">
        <f t="shared" ref="E16:F16" si="0">E15</f>
        <v>0</v>
      </c>
      <c r="F16" s="437">
        <f t="shared" si="0"/>
        <v>0</v>
      </c>
    </row>
    <row r="17" spans="1:6" s="429" customFormat="1" ht="15" x14ac:dyDescent="0.2">
      <c r="A17" s="428" t="str">
        <f>'Bugetul cererii de finanțare'!A16</f>
        <v>CAP. 3</v>
      </c>
      <c r="B17" s="598" t="str">
        <f>'Bugetul cererii de finanțare'!B16:I16</f>
        <v>Cheltuieli pentru proiectare și asistență tehnică</v>
      </c>
      <c r="C17" s="599"/>
      <c r="D17" s="599"/>
      <c r="E17" s="599"/>
      <c r="F17" s="599"/>
    </row>
    <row r="18" spans="1:6" s="435" customFormat="1" ht="15" x14ac:dyDescent="0.2">
      <c r="A18" s="430" t="str">
        <f>'Bugetul cererii de finanțare'!A17</f>
        <v>3.1</v>
      </c>
      <c r="B18" s="431" t="str">
        <f>'Bugetul cererii de finanțare'!B17</f>
        <v>Studii de teren</v>
      </c>
      <c r="C18" s="432">
        <f>'Bugetul cererii de finanțare'!I17</f>
        <v>0</v>
      </c>
      <c r="D18" s="433" t="str">
        <f>IF(E18+F18&lt;&gt;C18,"Eroare!","")</f>
        <v/>
      </c>
      <c r="E18" s="434">
        <v>0</v>
      </c>
      <c r="F18" s="434">
        <v>0</v>
      </c>
    </row>
    <row r="19" spans="1:6" s="435" customFormat="1" ht="15" x14ac:dyDescent="0.2">
      <c r="A19" s="430" t="str">
        <f>'Bugetul cererii de finanțare'!A18</f>
        <v>3.2</v>
      </c>
      <c r="B19" s="431" t="str">
        <f>'Bugetul cererii de finanțare'!B18</f>
        <v>Obtinere avize, acorduri, autorizatii</v>
      </c>
      <c r="C19" s="432">
        <f>'Bugetul cererii de finanțare'!I18</f>
        <v>0</v>
      </c>
      <c r="D19" s="433" t="str">
        <f t="shared" ref="D19:D24" si="1">IF(E19+F19&lt;&gt;C19,"Eroare!","")</f>
        <v/>
      </c>
      <c r="E19" s="434">
        <v>0</v>
      </c>
      <c r="F19" s="434">
        <v>0</v>
      </c>
    </row>
    <row r="20" spans="1:6" s="435" customFormat="1" ht="15" x14ac:dyDescent="0.2">
      <c r="A20" s="430" t="str">
        <f>'Bugetul cererii de finanțare'!A19</f>
        <v>3.3</v>
      </c>
      <c r="B20" s="431" t="str">
        <f>'Bugetul cererii de finanțare'!B19</f>
        <v>Proiectare si inginerie</v>
      </c>
      <c r="C20" s="432">
        <f>'Bugetul cererii de finanțare'!I19</f>
        <v>0</v>
      </c>
      <c r="D20" s="433" t="str">
        <f t="shared" si="1"/>
        <v/>
      </c>
      <c r="E20" s="434">
        <v>0</v>
      </c>
      <c r="F20" s="434">
        <v>0</v>
      </c>
    </row>
    <row r="21" spans="1:6" s="435" customFormat="1" ht="15" x14ac:dyDescent="0.2">
      <c r="A21" s="430" t="str">
        <f>'Bugetul cererii de finanțare'!A20</f>
        <v>3.4</v>
      </c>
      <c r="B21" s="431" t="str">
        <f>'Bugetul cererii de finanțare'!B20</f>
        <v>Organizarea procedurilor de achiziție</v>
      </c>
      <c r="C21" s="432">
        <f>'Bugetul cererii de finanțare'!I20</f>
        <v>0</v>
      </c>
      <c r="D21" s="433" t="str">
        <f t="shared" ref="D21" si="2">IF(E21+F21&lt;&gt;C21,"Eroare!","")</f>
        <v/>
      </c>
      <c r="E21" s="434">
        <v>0</v>
      </c>
      <c r="F21" s="434">
        <v>0</v>
      </c>
    </row>
    <row r="22" spans="1:6" s="435" customFormat="1" ht="15" x14ac:dyDescent="0.2">
      <c r="A22" s="430" t="str">
        <f>'Bugetul cererii de finanțare'!A21</f>
        <v>3.5</v>
      </c>
      <c r="B22" s="431" t="str">
        <f>'Bugetul cererii de finanțare'!B21</f>
        <v>Consultanta</v>
      </c>
      <c r="C22" s="432">
        <f>'Bugetul cererii de finanțare'!I21</f>
        <v>0</v>
      </c>
      <c r="D22" s="433" t="str">
        <f t="shared" si="1"/>
        <v/>
      </c>
      <c r="E22" s="434">
        <v>0</v>
      </c>
      <c r="F22" s="434">
        <v>0</v>
      </c>
    </row>
    <row r="23" spans="1:6" s="435" customFormat="1" ht="15" x14ac:dyDescent="0.2">
      <c r="A23" s="430" t="str">
        <f>'Bugetul cererii de finanțare'!A22</f>
        <v>3.6</v>
      </c>
      <c r="B23" s="431" t="str">
        <f>'Bugetul cererii de finanțare'!B22</f>
        <v>Asistenta tehnica</v>
      </c>
      <c r="C23" s="432">
        <f>'Bugetul cererii de finanțare'!I22</f>
        <v>0</v>
      </c>
      <c r="D23" s="433" t="str">
        <f t="shared" si="1"/>
        <v/>
      </c>
      <c r="E23" s="434">
        <v>0</v>
      </c>
      <c r="F23" s="434">
        <v>0</v>
      </c>
    </row>
    <row r="24" spans="1:6" s="429" customFormat="1" ht="15" x14ac:dyDescent="0.2">
      <c r="A24" s="428"/>
      <c r="B24" s="436" t="str">
        <f>'Bugetul cererii de finanțare'!B23</f>
        <v> TOTAL CAPITOL 3</v>
      </c>
      <c r="C24" s="432">
        <f>'Bugetul cererii de finanțare'!I23</f>
        <v>0</v>
      </c>
      <c r="D24" s="433" t="str">
        <f t="shared" si="1"/>
        <v/>
      </c>
      <c r="E24" s="437">
        <f>SUM(E18:E23)</f>
        <v>0</v>
      </c>
      <c r="F24" s="437">
        <f>SUM(F18:F23)</f>
        <v>0</v>
      </c>
    </row>
    <row r="25" spans="1:6" s="429" customFormat="1" ht="15" x14ac:dyDescent="0.2">
      <c r="A25" s="428" t="str">
        <f>'Bugetul cererii de finanțare'!A24</f>
        <v>CAP. 4</v>
      </c>
      <c r="B25" s="598" t="str">
        <f>'Bugetul cererii de finanțare'!B24:I24</f>
        <v>Cheltuieli pentru investiţia de bază</v>
      </c>
      <c r="C25" s="599"/>
      <c r="D25" s="599"/>
      <c r="E25" s="599"/>
      <c r="F25" s="599"/>
    </row>
    <row r="26" spans="1:6" s="435" customFormat="1" ht="15" x14ac:dyDescent="0.2">
      <c r="A26" s="430" t="str">
        <f>'Bugetul cererii de finanțare'!A25</f>
        <v>4.1</v>
      </c>
      <c r="B26" s="431" t="str">
        <f>'Bugetul cererii de finanțare'!B25</f>
        <v>Construcţii şi instalaţii</v>
      </c>
      <c r="C26" s="432">
        <f>'Bugetul cererii de finanțare'!I25</f>
        <v>0</v>
      </c>
      <c r="D26" s="433" t="str">
        <f>IF(E26+F26&lt;&gt;C26,"Eroare!","")</f>
        <v/>
      </c>
      <c r="E26" s="434">
        <v>0</v>
      </c>
      <c r="F26" s="434">
        <v>0</v>
      </c>
    </row>
    <row r="27" spans="1:6" s="435" customFormat="1" ht="15" x14ac:dyDescent="0.2">
      <c r="A27" s="430" t="str">
        <f>'Bugetul cererii de finanțare'!A26</f>
        <v>4.2</v>
      </c>
      <c r="B27" s="431" t="str">
        <f>'Bugetul cererii de finanțare'!B26</f>
        <v>Montaj utilaje tehnologice</v>
      </c>
      <c r="C27" s="432">
        <f>'Bugetul cererii de finanțare'!I26</f>
        <v>0</v>
      </c>
      <c r="D27" s="433" t="str">
        <f t="shared" ref="D27:D32" si="3">IF(E27+F27&lt;&gt;C27,"Eroare!","")</f>
        <v/>
      </c>
      <c r="E27" s="472">
        <v>0</v>
      </c>
      <c r="F27" s="472">
        <v>0</v>
      </c>
    </row>
    <row r="28" spans="1:6" s="435" customFormat="1" ht="15" x14ac:dyDescent="0.2">
      <c r="A28" s="430" t="str">
        <f>'Bugetul cererii de finanțare'!A27</f>
        <v>4.3</v>
      </c>
      <c r="B28" s="431" t="str">
        <f>'Bugetul cererii de finanțare'!B27</f>
        <v>Utilaje,    echipamente    tehnologice și funcționale cu montaj</v>
      </c>
      <c r="C28" s="432">
        <f>'Bugetul cererii de finanțare'!I27</f>
        <v>0</v>
      </c>
      <c r="D28" s="433" t="str">
        <f t="shared" si="3"/>
        <v/>
      </c>
      <c r="E28" s="472">
        <v>0</v>
      </c>
      <c r="F28" s="472">
        <v>0</v>
      </c>
    </row>
    <row r="29" spans="1:6" s="435" customFormat="1" ht="15" x14ac:dyDescent="0.2">
      <c r="A29" s="430" t="str">
        <f>'Bugetul cererii de finanțare'!A28</f>
        <v>4.4</v>
      </c>
      <c r="B29" s="431" t="str">
        <f>'Bugetul cererii de finanțare'!B28</f>
        <v>Utilaje   fără   montaj  și echipamente   de transport</v>
      </c>
      <c r="C29" s="432">
        <f>'Bugetul cererii de finanțare'!I28</f>
        <v>0</v>
      </c>
      <c r="D29" s="433" t="str">
        <f t="shared" si="3"/>
        <v/>
      </c>
      <c r="E29" s="434">
        <v>0</v>
      </c>
      <c r="F29" s="434">
        <v>0</v>
      </c>
    </row>
    <row r="30" spans="1:6" s="435" customFormat="1" ht="15" x14ac:dyDescent="0.2">
      <c r="A30" s="430" t="str">
        <f>'Bugetul cererii de finanțare'!A29</f>
        <v>4.5</v>
      </c>
      <c r="B30" s="431" t="str">
        <f>'Bugetul cererii de finanțare'!B29</f>
        <v>Dotări</v>
      </c>
      <c r="C30" s="432">
        <f>'Bugetul cererii de finanțare'!I29</f>
        <v>0</v>
      </c>
      <c r="D30" s="433" t="str">
        <f t="shared" si="3"/>
        <v/>
      </c>
      <c r="E30" s="434">
        <v>0</v>
      </c>
      <c r="F30" s="434">
        <v>0</v>
      </c>
    </row>
    <row r="31" spans="1:6" s="435" customFormat="1" ht="15" x14ac:dyDescent="0.2">
      <c r="A31" s="430" t="str">
        <f>'Bugetul cererii de finanțare'!A30</f>
        <v>4.6</v>
      </c>
      <c r="B31" s="431" t="str">
        <f>'Bugetul cererii de finanțare'!B30</f>
        <v>Active necorporale</v>
      </c>
      <c r="C31" s="432">
        <f>'Bugetul cererii de finanțare'!I30</f>
        <v>0</v>
      </c>
      <c r="D31" s="433" t="str">
        <f t="shared" si="3"/>
        <v/>
      </c>
      <c r="E31" s="434">
        <v>0</v>
      </c>
      <c r="F31" s="434">
        <v>0</v>
      </c>
    </row>
    <row r="32" spans="1:6" s="429" customFormat="1" ht="15" x14ac:dyDescent="0.2">
      <c r="A32" s="428"/>
      <c r="B32" s="436" t="str">
        <f>'Bugetul cererii de finanțare'!B31</f>
        <v>TOTAL CAPITOL 4</v>
      </c>
      <c r="C32" s="432">
        <f>'Bugetul cererii de finanțare'!I31</f>
        <v>0</v>
      </c>
      <c r="D32" s="433" t="str">
        <f t="shared" si="3"/>
        <v/>
      </c>
      <c r="E32" s="437">
        <f>SUM(E26:E31)</f>
        <v>0</v>
      </c>
      <c r="F32" s="437">
        <f>SUM(F26:F31)</f>
        <v>0</v>
      </c>
    </row>
    <row r="33" spans="1:6" s="429" customFormat="1" ht="15" x14ac:dyDescent="0.2">
      <c r="A33" s="428" t="str">
        <f>'Bugetul cererii de finanțare'!A32</f>
        <v>CAP. 5</v>
      </c>
      <c r="B33" s="598" t="str">
        <f>'Bugetul cererii de finanțare'!B32:I32</f>
        <v>Cheltuieli cu organizarea de șantier</v>
      </c>
      <c r="C33" s="599"/>
      <c r="D33" s="599"/>
      <c r="E33" s="599"/>
      <c r="F33" s="599"/>
    </row>
    <row r="34" spans="1:6" s="435" customFormat="1" ht="15" x14ac:dyDescent="0.2">
      <c r="A34" s="430" t="str">
        <f>'Bugetul cererii de finanțare'!A33</f>
        <v>5.1</v>
      </c>
      <c r="B34" s="431" t="str">
        <f>'Bugetul cererii de finanțare'!B33</f>
        <v>Lucări de construcții</v>
      </c>
      <c r="C34" s="432">
        <f>'Bugetul cererii de finanțare'!I33</f>
        <v>0</v>
      </c>
      <c r="D34" s="433" t="str">
        <f>IF(E34+F34&lt;&gt;C34,"Eroare!","")</f>
        <v/>
      </c>
      <c r="E34" s="434">
        <v>0</v>
      </c>
      <c r="F34" s="434">
        <v>0</v>
      </c>
    </row>
    <row r="35" spans="1:6" s="429" customFormat="1" ht="15" x14ac:dyDescent="0.2">
      <c r="A35" s="430" t="str">
        <f>'Bugetul cererii de finanțare'!A34</f>
        <v>5.2</v>
      </c>
      <c r="B35" s="431" t="str">
        <f>'Bugetul cererii de finanțare'!B34</f>
        <v>Cheltuieli conexe oraganizării de șantier</v>
      </c>
      <c r="C35" s="432">
        <f>'Bugetul cererii de finanțare'!I34</f>
        <v>0</v>
      </c>
      <c r="D35" s="433" t="str">
        <f t="shared" ref="D35:D36" si="4">IF(E35+F35&lt;&gt;C35,"Eroare!","")</f>
        <v/>
      </c>
      <c r="E35" s="434">
        <v>0</v>
      </c>
      <c r="F35" s="434">
        <v>0</v>
      </c>
    </row>
    <row r="36" spans="1:6" s="429" customFormat="1" ht="15" x14ac:dyDescent="0.2">
      <c r="A36" s="428"/>
      <c r="B36" s="436" t="str">
        <f>'Bugetul cererii de finanțare'!B35</f>
        <v>TOTAL CAPITOL 5</v>
      </c>
      <c r="C36" s="432">
        <f>'Bugetul cererii de finanțare'!I35</f>
        <v>0</v>
      </c>
      <c r="D36" s="433" t="str">
        <f t="shared" si="4"/>
        <v/>
      </c>
      <c r="E36" s="437">
        <f>SUM(E34:E35)</f>
        <v>0</v>
      </c>
      <c r="F36" s="437">
        <f>SUM(F34:F35)</f>
        <v>0</v>
      </c>
    </row>
    <row r="37" spans="1:6" s="429" customFormat="1" ht="15" x14ac:dyDescent="0.2">
      <c r="A37" s="428" t="str">
        <f>'Bugetul cererii de finanțare'!A36</f>
        <v>CAP. 6</v>
      </c>
      <c r="B37" s="598" t="str">
        <f>'Bugetul cererii de finanțare'!B36:I36</f>
        <v>Comisioane, cote, taxe</v>
      </c>
      <c r="C37" s="599"/>
      <c r="D37" s="599"/>
      <c r="E37" s="599"/>
      <c r="F37" s="599"/>
    </row>
    <row r="38" spans="1:6" s="429" customFormat="1" ht="15" x14ac:dyDescent="0.2">
      <c r="A38" s="475" t="str">
        <f>'Bugetul cererii de finanțare'!A37</f>
        <v>6.1</v>
      </c>
      <c r="B38" s="431" t="str">
        <f>'Bugetul cererii de finanțare'!B37</f>
        <v>Comisioane, cote, taxe</v>
      </c>
      <c r="C38" s="432">
        <f>'Bugetul cererii de finanțare'!I37</f>
        <v>0</v>
      </c>
      <c r="D38" s="433" t="str">
        <f>IF(E38+F38&lt;&gt;C38,"Eroare!","")</f>
        <v/>
      </c>
      <c r="E38" s="434">
        <v>0</v>
      </c>
      <c r="F38" s="434">
        <v>0</v>
      </c>
    </row>
    <row r="39" spans="1:6" s="429" customFormat="1" ht="15" x14ac:dyDescent="0.2">
      <c r="A39" s="428"/>
      <c r="B39" s="473" t="str">
        <f>'Bugetul cererii de finanțare'!B38</f>
        <v>TOTAL CAPITOL 6</v>
      </c>
      <c r="C39" s="432">
        <f>'Bugetul cererii de finanțare'!I38</f>
        <v>0</v>
      </c>
      <c r="D39" s="433" t="str">
        <f>IF(E39+F39&lt;&gt;C39,"Eroare!","")</f>
        <v/>
      </c>
      <c r="E39" s="437">
        <f>SUM(E38:E38)</f>
        <v>0</v>
      </c>
      <c r="F39" s="437">
        <f>SUM(F38:F38)</f>
        <v>0</v>
      </c>
    </row>
    <row r="40" spans="1:6" s="429" customFormat="1" ht="15" x14ac:dyDescent="0.2">
      <c r="A40" s="428" t="str">
        <f>'Bugetul cererii de finanțare'!A39</f>
        <v>CAP. 7</v>
      </c>
      <c r="B40" s="598" t="str">
        <f>'Bugetul cererii de finanțare'!B39:I39</f>
        <v>Cheltuieli diverse și neprevăzute</v>
      </c>
      <c r="C40" s="599"/>
      <c r="D40" s="599"/>
      <c r="E40" s="599"/>
      <c r="F40" s="599"/>
    </row>
    <row r="41" spans="1:6" s="429" customFormat="1" ht="15" x14ac:dyDescent="0.2">
      <c r="A41" s="475" t="str">
        <f>'Bugetul cererii de finanțare'!A40</f>
        <v>7.1</v>
      </c>
      <c r="B41" s="431" t="str">
        <f>'Bugetul cererii de finanțare'!B40</f>
        <v>Cheltuieli diverse și neprevăzute</v>
      </c>
      <c r="C41" s="432">
        <f>'Bugetul cererii de finanțare'!I40</f>
        <v>0</v>
      </c>
      <c r="D41" s="433" t="str">
        <f>IF(E41+F41&lt;&gt;C41,"Eroare!","")</f>
        <v/>
      </c>
      <c r="E41" s="434">
        <v>0</v>
      </c>
      <c r="F41" s="434">
        <v>0</v>
      </c>
    </row>
    <row r="42" spans="1:6" s="429" customFormat="1" ht="15" x14ac:dyDescent="0.2">
      <c r="A42" s="428"/>
      <c r="B42" s="473" t="str">
        <f>'Bugetul cererii de finanțare'!B41</f>
        <v>TOTAL CAPITOL 7</v>
      </c>
      <c r="C42" s="432">
        <f>'Bugetul cererii de finanțare'!I41</f>
        <v>0</v>
      </c>
      <c r="D42" s="433" t="str">
        <f>IF(E42+F42&lt;&gt;C42,"Eroare!","")</f>
        <v/>
      </c>
      <c r="E42" s="437">
        <f t="shared" ref="E42:F42" si="5">E41</f>
        <v>0</v>
      </c>
      <c r="F42" s="437">
        <f t="shared" si="5"/>
        <v>0</v>
      </c>
    </row>
    <row r="43" spans="1:6" s="429" customFormat="1" ht="15" x14ac:dyDescent="0.2">
      <c r="A43" s="428" t="str">
        <f>'Bugetul cererii de finanțare'!A42</f>
        <v>CAP. 8</v>
      </c>
      <c r="B43" s="606" t="str">
        <f>'Bugetul cererii de finanțare'!B42:I42</f>
        <v>Cheltuieli cu amortizarea</v>
      </c>
      <c r="C43" s="607"/>
      <c r="D43" s="607"/>
      <c r="E43" s="607"/>
      <c r="F43" s="608"/>
    </row>
    <row r="44" spans="1:6" s="429" customFormat="1" ht="15" x14ac:dyDescent="0.2">
      <c r="A44" s="475" t="str">
        <f>'Bugetul cererii de finanțare'!A43</f>
        <v>8.1</v>
      </c>
      <c r="B44" s="474" t="str">
        <f>'Bugetul cererii de finanțare'!B43</f>
        <v>Cheltuieli cu amortizarea</v>
      </c>
      <c r="C44" s="432">
        <f>'Bugetul cererii de finanțare'!I43</f>
        <v>0</v>
      </c>
      <c r="D44" s="433" t="str">
        <f>IF(E44+F44&lt;&gt;C44,"Eroare!","")</f>
        <v/>
      </c>
      <c r="E44" s="476">
        <v>0</v>
      </c>
      <c r="F44" s="476">
        <v>0</v>
      </c>
    </row>
    <row r="45" spans="1:6" s="429" customFormat="1" ht="15" x14ac:dyDescent="0.2">
      <c r="A45" s="428"/>
      <c r="B45" s="436" t="str">
        <f>'Bugetul cererii de finanțare'!B44</f>
        <v>TOTAL CAPITOL 8</v>
      </c>
      <c r="C45" s="432">
        <f>'Bugetul cererii de finanțare'!I44</f>
        <v>0</v>
      </c>
      <c r="D45" s="433" t="str">
        <f t="shared" ref="D45:D68" si="6">IF(E45+F45&lt;&gt;C45,"Eroare!","")</f>
        <v/>
      </c>
      <c r="E45" s="437">
        <f>E44</f>
        <v>0</v>
      </c>
      <c r="F45" s="437">
        <f>F44</f>
        <v>0</v>
      </c>
    </row>
    <row r="46" spans="1:6" s="429" customFormat="1" ht="15" x14ac:dyDescent="0.2">
      <c r="A46" s="428" t="str">
        <f>'Bugetul cererii de finanțare'!A45</f>
        <v>CAP. 9</v>
      </c>
      <c r="B46" s="606" t="str">
        <f>'Bugetul cererii de finanțare'!B45:I45</f>
        <v>Cheltuieli cu leasing-ul</v>
      </c>
      <c r="C46" s="607"/>
      <c r="D46" s="607"/>
      <c r="E46" s="607"/>
      <c r="F46" s="608"/>
    </row>
    <row r="47" spans="1:6" s="429" customFormat="1" ht="15" x14ac:dyDescent="0.2">
      <c r="A47" s="475" t="str">
        <f>'Bugetul cererii de finanțare'!A46</f>
        <v>9.1</v>
      </c>
      <c r="B47" s="474" t="str">
        <f>'Bugetul cererii de finanțare'!B46</f>
        <v>Cheltuieli cu leasing-ul</v>
      </c>
      <c r="C47" s="432">
        <f>'Bugetul cererii de finanțare'!I46</f>
        <v>0</v>
      </c>
      <c r="D47" s="433" t="str">
        <f t="shared" si="6"/>
        <v/>
      </c>
      <c r="E47" s="476">
        <v>0</v>
      </c>
      <c r="F47" s="476">
        <v>0</v>
      </c>
    </row>
    <row r="48" spans="1:6" s="429" customFormat="1" ht="15" x14ac:dyDescent="0.2">
      <c r="A48" s="428"/>
      <c r="B48" s="436" t="str">
        <f>'Bugetul cererii de finanțare'!B47</f>
        <v>TOTAL CAPITOL 9</v>
      </c>
      <c r="C48" s="432">
        <f>'Bugetul cererii de finanțare'!I47</f>
        <v>0</v>
      </c>
      <c r="D48" s="433" t="str">
        <f t="shared" si="6"/>
        <v/>
      </c>
      <c r="E48" s="437">
        <f>E47</f>
        <v>0</v>
      </c>
      <c r="F48" s="437">
        <f>F47</f>
        <v>0</v>
      </c>
    </row>
    <row r="49" spans="1:6" s="429" customFormat="1" ht="15" x14ac:dyDescent="0.2">
      <c r="A49" s="428" t="str">
        <f>'Bugetul cererii de finanțare'!A48</f>
        <v>CAP. 10</v>
      </c>
      <c r="B49" s="606" t="str">
        <f>'Bugetul cererii de finanțare'!B48:I48</f>
        <v>Cheltuieli privind plata drepturilor salariale</v>
      </c>
      <c r="C49" s="607"/>
      <c r="D49" s="607"/>
      <c r="E49" s="607"/>
      <c r="F49" s="608"/>
    </row>
    <row r="50" spans="1:6" s="429" customFormat="1" ht="15" x14ac:dyDescent="0.2">
      <c r="A50" s="475" t="str">
        <f>'Bugetul cererii de finanțare'!A49</f>
        <v>10.1</v>
      </c>
      <c r="B50" s="474" t="str">
        <f>'Bugetul cererii de finanțare'!B49</f>
        <v>Cheltuieli privind plata drepturilor salariale</v>
      </c>
      <c r="C50" s="432">
        <f>'Bugetul cererii de finanțare'!I49</f>
        <v>0</v>
      </c>
      <c r="D50" s="433" t="str">
        <f t="shared" si="6"/>
        <v/>
      </c>
      <c r="E50" s="476">
        <v>0</v>
      </c>
      <c r="F50" s="476">
        <v>0</v>
      </c>
    </row>
    <row r="51" spans="1:6" s="429" customFormat="1" ht="15" x14ac:dyDescent="0.2">
      <c r="A51" s="428"/>
      <c r="B51" s="436" t="str">
        <f>'Bugetul cererii de finanțare'!B50</f>
        <v>TOTAL CAPITOL 10</v>
      </c>
      <c r="C51" s="432">
        <f>'Bugetul cererii de finanțare'!I50</f>
        <v>0</v>
      </c>
      <c r="D51" s="433" t="str">
        <f t="shared" si="6"/>
        <v/>
      </c>
      <c r="E51" s="437">
        <f>E50</f>
        <v>0</v>
      </c>
      <c r="F51" s="437">
        <f>F50</f>
        <v>0</v>
      </c>
    </row>
    <row r="52" spans="1:6" s="429" customFormat="1" ht="15" x14ac:dyDescent="0.2">
      <c r="A52" s="428" t="str">
        <f>'Bugetul cererii de finanțare'!A51</f>
        <v>CAP. 11</v>
      </c>
      <c r="B52" s="606" t="str">
        <f>'Bugetul cererii de finanțare'!B51</f>
        <v>Cheltuieli cu auditatea proiectului</v>
      </c>
      <c r="C52" s="607"/>
      <c r="D52" s="607"/>
      <c r="E52" s="607"/>
      <c r="F52" s="608"/>
    </row>
    <row r="53" spans="1:6" s="429" customFormat="1" ht="15" x14ac:dyDescent="0.2">
      <c r="A53" s="475" t="str">
        <f>'Bugetul cererii de finanțare'!A52</f>
        <v>11.1</v>
      </c>
      <c r="B53" s="474" t="str">
        <f>'Bugetul cererii de finanțare'!B52</f>
        <v>Cheltuieli cu auditatea proiectului</v>
      </c>
      <c r="C53" s="432">
        <f>'Bugetul cererii de finanțare'!I52</f>
        <v>0</v>
      </c>
      <c r="D53" s="433" t="str">
        <f t="shared" si="6"/>
        <v/>
      </c>
      <c r="E53" s="476">
        <v>0</v>
      </c>
      <c r="F53" s="476">
        <v>0</v>
      </c>
    </row>
    <row r="54" spans="1:6" s="429" customFormat="1" ht="15" x14ac:dyDescent="0.2">
      <c r="A54" s="428"/>
      <c r="B54" s="436" t="str">
        <f>'Bugetul cererii de finanțare'!B53</f>
        <v>TOTAL CAPITOL 11</v>
      </c>
      <c r="C54" s="432">
        <f>'Bugetul cererii de finanțare'!I53</f>
        <v>0</v>
      </c>
      <c r="D54" s="433" t="str">
        <f t="shared" si="6"/>
        <v/>
      </c>
      <c r="E54" s="437">
        <f>E53</f>
        <v>0</v>
      </c>
      <c r="F54" s="437">
        <f>F53</f>
        <v>0</v>
      </c>
    </row>
    <row r="55" spans="1:6" s="429" customFormat="1" ht="15" x14ac:dyDescent="0.2">
      <c r="A55" s="428" t="str">
        <f>'Bugetul cererii de finanțare'!A54</f>
        <v>CAP. 12</v>
      </c>
      <c r="B55" s="606" t="str">
        <f>'Bugetul cererii de finanțare'!B54</f>
        <v>Cheltuieli cu informarea și publicitatea</v>
      </c>
      <c r="C55" s="607"/>
      <c r="D55" s="607"/>
      <c r="E55" s="607"/>
      <c r="F55" s="608"/>
    </row>
    <row r="56" spans="1:6" s="429" customFormat="1" ht="15" x14ac:dyDescent="0.2">
      <c r="A56" s="475" t="str">
        <f>'Bugetul cererii de finanțare'!A55</f>
        <v>12.1</v>
      </c>
      <c r="B56" s="474" t="str">
        <f>'Bugetul cererii de finanțare'!B55</f>
        <v>Cheltuieli cu informarea și publicitatea</v>
      </c>
      <c r="C56" s="432">
        <f>'Bugetul cererii de finanțare'!I55</f>
        <v>0</v>
      </c>
      <c r="D56" s="433" t="str">
        <f t="shared" si="6"/>
        <v/>
      </c>
      <c r="E56" s="476">
        <v>0</v>
      </c>
      <c r="F56" s="476">
        <v>0</v>
      </c>
    </row>
    <row r="57" spans="1:6" s="429" customFormat="1" ht="15" x14ac:dyDescent="0.2">
      <c r="A57" s="428"/>
      <c r="B57" s="436" t="str">
        <f>'Bugetul cererii de finanțare'!B56</f>
        <v>TOTAL CAPITOL 12</v>
      </c>
      <c r="C57" s="432">
        <f>'Bugetul cererii de finanțare'!I56</f>
        <v>0</v>
      </c>
      <c r="D57" s="433" t="str">
        <f t="shared" si="6"/>
        <v/>
      </c>
      <c r="E57" s="437">
        <f>E56</f>
        <v>0</v>
      </c>
      <c r="F57" s="437">
        <f>F56</f>
        <v>0</v>
      </c>
    </row>
    <row r="58" spans="1:6" s="429" customFormat="1" ht="15" x14ac:dyDescent="0.2">
      <c r="A58" s="428" t="str">
        <f>'Bugetul cererii de finanțare'!A57</f>
        <v>CAP. 13</v>
      </c>
      <c r="B58" s="606" t="str">
        <f>'Bugetul cererii de finanțare'!B57</f>
        <v>Cheltuieli pentru probele tehnologice și teste de predare la beneficiar</v>
      </c>
      <c r="C58" s="607"/>
      <c r="D58" s="607"/>
      <c r="E58" s="607"/>
      <c r="F58" s="608"/>
    </row>
    <row r="59" spans="1:6" s="429" customFormat="1" ht="15" x14ac:dyDescent="0.2">
      <c r="A59" s="475" t="str">
        <f>'Bugetul cererii de finanțare'!A58</f>
        <v>13.1</v>
      </c>
      <c r="B59" s="474" t="str">
        <f>'Bugetul cererii de finanțare'!B58</f>
        <v>Pregătirea personalului de exploatare</v>
      </c>
      <c r="C59" s="432">
        <f>'Bugetul cererii de finanțare'!I58</f>
        <v>0</v>
      </c>
      <c r="D59" s="433" t="str">
        <f t="shared" si="6"/>
        <v/>
      </c>
      <c r="E59" s="476">
        <v>0</v>
      </c>
      <c r="F59" s="476">
        <v>0</v>
      </c>
    </row>
    <row r="60" spans="1:6" s="429" customFormat="1" ht="15" x14ac:dyDescent="0.2">
      <c r="A60" s="475" t="str">
        <f>'Bugetul cererii de finanțare'!A59</f>
        <v>13.2</v>
      </c>
      <c r="B60" s="474" t="str">
        <f>'Bugetul cererii de finanțare'!B59</f>
        <v>Probe tehnologice și teste</v>
      </c>
      <c r="C60" s="432">
        <f>'Bugetul cererii de finanțare'!I59</f>
        <v>0</v>
      </c>
      <c r="D60" s="433" t="str">
        <f t="shared" si="6"/>
        <v/>
      </c>
      <c r="E60" s="476">
        <v>0</v>
      </c>
      <c r="F60" s="476">
        <v>0</v>
      </c>
    </row>
    <row r="61" spans="1:6" s="429" customFormat="1" ht="15" x14ac:dyDescent="0.2">
      <c r="A61" s="428"/>
      <c r="B61" s="436" t="str">
        <f>'Bugetul cererii de finanțare'!B60</f>
        <v>TOTAL CAPITOL 13</v>
      </c>
      <c r="C61" s="432">
        <f>'Bugetul cererii de finanțare'!I60</f>
        <v>0</v>
      </c>
      <c r="D61" s="433" t="str">
        <f t="shared" si="6"/>
        <v/>
      </c>
      <c r="E61" s="437">
        <f>E59+E60</f>
        <v>0</v>
      </c>
      <c r="F61" s="437">
        <f>F59+F60</f>
        <v>0</v>
      </c>
    </row>
    <row r="62" spans="1:6" s="429" customFormat="1" ht="15" x14ac:dyDescent="0.2">
      <c r="A62" s="428" t="str">
        <f>'Bugetul cererii de finanțare'!A61</f>
        <v>CAP. 14</v>
      </c>
      <c r="B62" s="606" t="str">
        <f>'Bugetul cererii de finanțare'!B61</f>
        <v>Contribuția în natură</v>
      </c>
      <c r="C62" s="607"/>
      <c r="D62" s="607"/>
      <c r="E62" s="607"/>
      <c r="F62" s="608"/>
    </row>
    <row r="63" spans="1:6" s="429" customFormat="1" ht="15" x14ac:dyDescent="0.2">
      <c r="A63" s="475" t="str">
        <f>'Bugetul cererii de finanțare'!A62</f>
        <v>14.1</v>
      </c>
      <c r="B63" s="474" t="str">
        <f>'Bugetul cererii de finanțare'!B62</f>
        <v>Contribuția proprie aferentă terenului</v>
      </c>
      <c r="C63" s="432">
        <f>'Bugetul cererii de finanțare'!I62</f>
        <v>0</v>
      </c>
      <c r="D63" s="433" t="str">
        <f t="shared" si="6"/>
        <v/>
      </c>
      <c r="E63" s="476">
        <v>0</v>
      </c>
      <c r="F63" s="476">
        <v>0</v>
      </c>
    </row>
    <row r="64" spans="1:6" s="429" customFormat="1" ht="15" x14ac:dyDescent="0.2">
      <c r="A64" s="475" t="str">
        <f>'Bugetul cererii de finanțare'!A63</f>
        <v>14.2</v>
      </c>
      <c r="B64" s="474" t="str">
        <f>'Bugetul cererii de finanțare'!B63</f>
        <v>Contribuția proprie pentru investiția de bază</v>
      </c>
      <c r="C64" s="432">
        <f>'Bugetul cererii de finanțare'!I63</f>
        <v>0</v>
      </c>
      <c r="D64" s="433" t="str">
        <f t="shared" si="6"/>
        <v/>
      </c>
      <c r="E64" s="476">
        <v>0</v>
      </c>
      <c r="F64" s="476">
        <v>0</v>
      </c>
    </row>
    <row r="65" spans="1:8" s="429" customFormat="1" ht="15" x14ac:dyDescent="0.2">
      <c r="A65" s="428"/>
      <c r="B65" s="436" t="str">
        <f>'Bugetul cererii de finanțare'!B64</f>
        <v>TOTAL CAPITOL 14</v>
      </c>
      <c r="C65" s="432">
        <f>'Bugetul cererii de finanțare'!I64</f>
        <v>0</v>
      </c>
      <c r="D65" s="433" t="str">
        <f t="shared" si="6"/>
        <v/>
      </c>
      <c r="E65" s="437">
        <f>E63+E64</f>
        <v>0</v>
      </c>
      <c r="F65" s="437">
        <f>F63+F64</f>
        <v>0</v>
      </c>
    </row>
    <row r="66" spans="1:8" s="429" customFormat="1" ht="15" x14ac:dyDescent="0.2">
      <c r="A66" s="428" t="str">
        <f>'Bugetul cererii de finanțare'!A65</f>
        <v>CAP. 15</v>
      </c>
      <c r="B66" s="606" t="str">
        <f>'Bugetul cererii de finanțare'!B65</f>
        <v>Cheltuieli cu achiziționarea semnăturii digitale pentru MySMIS2014</v>
      </c>
      <c r="C66" s="607"/>
      <c r="D66" s="607"/>
      <c r="E66" s="607"/>
      <c r="F66" s="608"/>
    </row>
    <row r="67" spans="1:8" s="429" customFormat="1" ht="15" x14ac:dyDescent="0.2">
      <c r="A67" s="475" t="str">
        <f>'Bugetul cererii de finanțare'!A66</f>
        <v>15.1</v>
      </c>
      <c r="B67" s="474" t="str">
        <f>'Bugetul cererii de finanțare'!B66</f>
        <v>Cheltuieli cu achiziționarea semnăturii digitale pentru MySMIS2014</v>
      </c>
      <c r="C67" s="432">
        <f>'Bugetul cererii de finanțare'!I66</f>
        <v>0</v>
      </c>
      <c r="D67" s="433" t="str">
        <f t="shared" si="6"/>
        <v/>
      </c>
      <c r="E67" s="476">
        <v>0</v>
      </c>
      <c r="F67" s="476">
        <v>0</v>
      </c>
    </row>
    <row r="68" spans="1:8" s="429" customFormat="1" ht="15" x14ac:dyDescent="0.2">
      <c r="A68" s="428"/>
      <c r="B68" s="436" t="str">
        <f>'Bugetul cererii de finanțare'!B67</f>
        <v>TOTAL CAPITOL 15</v>
      </c>
      <c r="C68" s="432">
        <f>'Bugetul cererii de finanțare'!I67</f>
        <v>0</v>
      </c>
      <c r="D68" s="433" t="str">
        <f t="shared" si="6"/>
        <v/>
      </c>
      <c r="E68" s="437">
        <f>E67</f>
        <v>0</v>
      </c>
      <c r="F68" s="437">
        <f>F67</f>
        <v>0</v>
      </c>
    </row>
    <row r="69" spans="1:8" s="429" customFormat="1" ht="15" x14ac:dyDescent="0.2">
      <c r="A69" s="428"/>
      <c r="B69" s="436"/>
      <c r="C69" s="432"/>
      <c r="D69" s="433"/>
      <c r="E69" s="437"/>
      <c r="F69" s="437"/>
    </row>
    <row r="70" spans="1:8" s="440" customFormat="1" ht="16.5" x14ac:dyDescent="0.2">
      <c r="A70" s="438"/>
      <c r="B70" s="439" t="s">
        <v>365</v>
      </c>
      <c r="C70" s="432">
        <f>'Bugetul cererii de finanțare'!I70</f>
        <v>0</v>
      </c>
      <c r="D70" s="433" t="str">
        <f t="shared" ref="D70" si="7">IF(E70+F70&lt;&gt;C70,"Eroare!","")</f>
        <v/>
      </c>
      <c r="E70" s="437">
        <f>E13+E16+E24+E32+E36+E39+E42+E45+E48+E51+E54+E57+E61+E65+E68</f>
        <v>0</v>
      </c>
      <c r="F70" s="437">
        <f>F13+F16+F24+F32+F36+F39+F42+F45+F48+F51+F54+F57+F61+F65+F68</f>
        <v>0</v>
      </c>
    </row>
    <row r="71" spans="1:8" s="440" customFormat="1" ht="16.5" x14ac:dyDescent="0.2">
      <c r="A71" s="438"/>
      <c r="B71" s="439" t="s">
        <v>404</v>
      </c>
      <c r="C71" s="432">
        <f>'Bugetul cererii de finanțare'!C70+'Bugetul cererii de finanțare'!D70</f>
        <v>0</v>
      </c>
      <c r="D71" s="433" t="str">
        <f t="shared" ref="D71" si="8">IF(E71+F71&lt;&gt;C71,"Eroare!","")</f>
        <v/>
      </c>
      <c r="E71" s="437">
        <f>E70-E72</f>
        <v>0</v>
      </c>
      <c r="F71" s="437">
        <f>F70-F72</f>
        <v>0</v>
      </c>
    </row>
    <row r="72" spans="1:8" s="440" customFormat="1" ht="16.5" x14ac:dyDescent="0.2">
      <c r="A72" s="438"/>
      <c r="B72" s="439" t="s">
        <v>405</v>
      </c>
      <c r="C72" s="432">
        <f>'Bugetul cererii de finanțare'!F70+'Bugetul cererii de finanțare'!G70</f>
        <v>0</v>
      </c>
      <c r="D72" s="433" t="str">
        <f t="shared" ref="D72" si="9">IF(E72+F72&lt;&gt;C72,"Eroare!","")</f>
        <v/>
      </c>
      <c r="E72" s="466">
        <v>0</v>
      </c>
      <c r="F72" s="466">
        <v>0</v>
      </c>
    </row>
    <row r="73" spans="1:8" s="378" customFormat="1" ht="15" x14ac:dyDescent="0.2">
      <c r="A73" s="405"/>
      <c r="B73" s="406"/>
      <c r="C73" s="403"/>
      <c r="D73" s="403"/>
      <c r="E73" s="403"/>
      <c r="F73" s="403"/>
      <c r="G73" s="403"/>
      <c r="H73" s="403"/>
    </row>
    <row r="74" spans="1:8" s="550" customFormat="1" ht="15" x14ac:dyDescent="0.2">
      <c r="A74" s="546" t="s">
        <v>367</v>
      </c>
      <c r="B74" s="547" t="s">
        <v>368</v>
      </c>
      <c r="C74" s="548" t="s">
        <v>369</v>
      </c>
      <c r="D74" s="549"/>
      <c r="E74" s="549"/>
      <c r="F74" s="549"/>
      <c r="G74" s="549"/>
      <c r="H74" s="549"/>
    </row>
    <row r="75" spans="1:8" s="550" customFormat="1" ht="15" x14ac:dyDescent="0.2">
      <c r="A75" s="551" t="s">
        <v>124</v>
      </c>
      <c r="B75" s="546" t="s">
        <v>370</v>
      </c>
      <c r="C75" s="552">
        <f>C70</f>
        <v>0</v>
      </c>
      <c r="D75" s="549"/>
      <c r="E75" s="549"/>
      <c r="F75" s="549"/>
      <c r="G75" s="549"/>
      <c r="H75" s="549"/>
    </row>
    <row r="76" spans="1:8" s="550" customFormat="1" ht="15" x14ac:dyDescent="0.2">
      <c r="A76" s="551" t="s">
        <v>371</v>
      </c>
      <c r="B76" s="551" t="s">
        <v>372</v>
      </c>
      <c r="C76" s="553">
        <f>C72</f>
        <v>0</v>
      </c>
      <c r="D76" s="549"/>
      <c r="E76" s="549"/>
      <c r="F76" s="549"/>
      <c r="G76" s="549"/>
      <c r="H76" s="549"/>
    </row>
    <row r="77" spans="1:8" s="550" customFormat="1" ht="15" x14ac:dyDescent="0.2">
      <c r="A77" s="551" t="s">
        <v>373</v>
      </c>
      <c r="B77" s="551" t="s">
        <v>374</v>
      </c>
      <c r="C77" s="553">
        <f>C75-C76</f>
        <v>0</v>
      </c>
      <c r="D77" s="549"/>
      <c r="E77" s="549"/>
      <c r="F77" s="549"/>
      <c r="G77" s="549"/>
      <c r="H77" s="549"/>
    </row>
    <row r="78" spans="1:8" s="550" customFormat="1" ht="15" x14ac:dyDescent="0.2">
      <c r="A78" s="551" t="s">
        <v>125</v>
      </c>
      <c r="B78" s="546" t="s">
        <v>375</v>
      </c>
      <c r="C78" s="552">
        <f>SUM(C79:C80)</f>
        <v>0</v>
      </c>
      <c r="D78" s="549"/>
      <c r="E78" s="549"/>
      <c r="F78" s="549"/>
      <c r="G78" s="549"/>
      <c r="H78" s="549"/>
    </row>
    <row r="79" spans="1:8" s="550" customFormat="1" ht="15" x14ac:dyDescent="0.2">
      <c r="A79" s="551" t="s">
        <v>376</v>
      </c>
      <c r="B79" s="551" t="s">
        <v>377</v>
      </c>
      <c r="C79" s="554">
        <v>0</v>
      </c>
      <c r="D79" s="555" t="str">
        <f>IF(C79&lt;C77*0.1,"!!! Contribuția la cheltuielile eligibile nu este de minimum 50%","")</f>
        <v/>
      </c>
      <c r="E79" s="556"/>
      <c r="F79" s="549"/>
      <c r="G79" s="549"/>
      <c r="H79" s="549"/>
    </row>
    <row r="80" spans="1:8" s="550" customFormat="1" ht="15" x14ac:dyDescent="0.2">
      <c r="A80" s="551" t="s">
        <v>378</v>
      </c>
      <c r="B80" s="551" t="s">
        <v>379</v>
      </c>
      <c r="C80" s="553">
        <f>C76</f>
        <v>0</v>
      </c>
      <c r="D80" s="549"/>
      <c r="E80" s="549"/>
      <c r="F80" s="549"/>
      <c r="G80" s="549"/>
      <c r="H80" s="549"/>
    </row>
    <row r="81" spans="1:8" s="550" customFormat="1" ht="15" x14ac:dyDescent="0.2">
      <c r="A81" s="551" t="s">
        <v>129</v>
      </c>
      <c r="B81" s="546" t="s">
        <v>380</v>
      </c>
      <c r="C81" s="552">
        <f>C75-C78</f>
        <v>0</v>
      </c>
      <c r="D81" s="549"/>
      <c r="E81" s="549"/>
      <c r="F81" s="549"/>
      <c r="G81" s="549"/>
      <c r="H81" s="549"/>
    </row>
    <row r="82" spans="1:8" s="444" customFormat="1" x14ac:dyDescent="0.2">
      <c r="A82" s="441"/>
      <c r="B82" s="445"/>
      <c r="C82" s="442"/>
      <c r="D82" s="443"/>
      <c r="E82" s="425"/>
      <c r="F82" s="425"/>
    </row>
    <row r="83" spans="1:8" s="467" customFormat="1" x14ac:dyDescent="0.2">
      <c r="A83" s="600" t="s">
        <v>388</v>
      </c>
      <c r="B83" s="600"/>
      <c r="C83" s="601" t="s">
        <v>383</v>
      </c>
      <c r="D83" s="602" t="s">
        <v>384</v>
      </c>
      <c r="E83" s="603" t="s">
        <v>240</v>
      </c>
      <c r="F83" s="603"/>
      <c r="G83" s="557"/>
      <c r="H83" s="557"/>
    </row>
    <row r="84" spans="1:8" s="446" customFormat="1" x14ac:dyDescent="0.2">
      <c r="A84" s="600"/>
      <c r="B84" s="600"/>
      <c r="C84" s="601"/>
      <c r="D84" s="602"/>
      <c r="E84" s="426" t="s">
        <v>385</v>
      </c>
      <c r="F84" s="426" t="s">
        <v>386</v>
      </c>
    </row>
    <row r="85" spans="1:8" s="449" customFormat="1" x14ac:dyDescent="0.2">
      <c r="A85" s="593" t="s">
        <v>389</v>
      </c>
      <c r="B85" s="593"/>
      <c r="C85" s="447">
        <f>'Bugetul cererii de finanțare'!C75</f>
        <v>0</v>
      </c>
      <c r="D85" s="433" t="str">
        <f>IF(E85+F85&lt;&gt;C85,"Eroare!","")</f>
        <v/>
      </c>
      <c r="E85" s="448">
        <f>E70</f>
        <v>0</v>
      </c>
      <c r="F85" s="448">
        <f>F70</f>
        <v>0</v>
      </c>
    </row>
    <row r="86" spans="1:8" s="449" customFormat="1" x14ac:dyDescent="0.2">
      <c r="A86" s="593" t="s">
        <v>390</v>
      </c>
      <c r="B86" s="593"/>
      <c r="C86" s="447">
        <f>'Bugetul cererii de finanțare'!C79+'Bugetul cererii de finanțare'!C80</f>
        <v>0</v>
      </c>
      <c r="D86" s="433" t="str">
        <f>IF(E86+F86&lt;&gt;C86,"Eroare!","")</f>
        <v/>
      </c>
      <c r="E86" s="448">
        <f t="shared" ref="E86:F86" si="10">SUM(E87:E88)</f>
        <v>0</v>
      </c>
      <c r="F86" s="448">
        <f t="shared" si="10"/>
        <v>0</v>
      </c>
    </row>
    <row r="87" spans="1:8" s="446" customFormat="1" x14ac:dyDescent="0.2">
      <c r="A87" s="594" t="s">
        <v>391</v>
      </c>
      <c r="B87" s="594"/>
      <c r="C87" s="447"/>
      <c r="D87" s="433"/>
      <c r="E87" s="434">
        <v>0</v>
      </c>
      <c r="F87" s="434">
        <v>0</v>
      </c>
    </row>
    <row r="88" spans="1:8" s="446" customFormat="1" x14ac:dyDescent="0.2">
      <c r="A88" s="594" t="s">
        <v>392</v>
      </c>
      <c r="B88" s="594"/>
      <c r="C88" s="447"/>
      <c r="D88" s="433"/>
      <c r="E88" s="434">
        <v>0</v>
      </c>
      <c r="F88" s="434">
        <v>0</v>
      </c>
    </row>
    <row r="89" spans="1:8" s="449" customFormat="1" x14ac:dyDescent="0.2">
      <c r="A89" s="593" t="s">
        <v>380</v>
      </c>
      <c r="B89" s="593"/>
      <c r="C89" s="447">
        <f>'Bugetul cererii de finanțare'!C81</f>
        <v>0</v>
      </c>
      <c r="D89" s="433" t="str">
        <f>IF(E89+F89&lt;&gt;C89,"Eroare!","")</f>
        <v/>
      </c>
      <c r="E89" s="448">
        <f>E85-E86</f>
        <v>0</v>
      </c>
      <c r="F89" s="448">
        <f>F85-F86</f>
        <v>0</v>
      </c>
    </row>
    <row r="90" spans="1:8" s="452" customFormat="1" ht="15" x14ac:dyDescent="0.2">
      <c r="A90" s="450"/>
      <c r="B90" s="451"/>
      <c r="C90" s="442"/>
      <c r="D90" s="443"/>
      <c r="E90" s="425"/>
      <c r="F90" s="425"/>
    </row>
    <row r="91" spans="1:8" s="427" customFormat="1" ht="15" x14ac:dyDescent="0.2">
      <c r="A91" s="595" t="s">
        <v>393</v>
      </c>
      <c r="B91" s="595"/>
      <c r="C91" s="595"/>
      <c r="D91" s="443"/>
      <c r="E91" s="425"/>
      <c r="F91" s="425"/>
    </row>
    <row r="92" spans="1:8" s="454" customFormat="1" ht="15" customHeight="1" x14ac:dyDescent="0.2">
      <c r="A92" s="596" t="s">
        <v>394</v>
      </c>
      <c r="B92" s="597"/>
      <c r="C92" s="453" t="s">
        <v>68</v>
      </c>
      <c r="D92" s="465" t="s">
        <v>385</v>
      </c>
      <c r="E92" s="465" t="s">
        <v>386</v>
      </c>
      <c r="F92" s="465" t="s">
        <v>387</v>
      </c>
      <c r="G92" s="465" t="s">
        <v>515</v>
      </c>
      <c r="H92" s="465" t="s">
        <v>516</v>
      </c>
    </row>
    <row r="93" spans="1:8" s="454" customFormat="1" ht="15" customHeight="1" x14ac:dyDescent="0.2">
      <c r="A93" s="591" t="s">
        <v>395</v>
      </c>
      <c r="B93" s="592"/>
      <c r="C93" s="433">
        <f>SUM(D93:F93)</f>
        <v>0</v>
      </c>
      <c r="D93" s="448">
        <f>E88</f>
        <v>0</v>
      </c>
      <c r="E93" s="448">
        <f>F88</f>
        <v>0</v>
      </c>
      <c r="F93" s="448"/>
      <c r="G93" s="448"/>
      <c r="H93" s="448"/>
    </row>
    <row r="94" spans="1:8" s="454" customFormat="1" ht="15" customHeight="1" x14ac:dyDescent="0.2">
      <c r="A94" s="591" t="s">
        <v>396</v>
      </c>
      <c r="B94" s="592"/>
      <c r="C94" s="433">
        <f>SUM(D94:F94,D99:F99)</f>
        <v>0</v>
      </c>
      <c r="D94" s="434">
        <v>0</v>
      </c>
      <c r="E94" s="434">
        <v>0</v>
      </c>
      <c r="F94" s="434">
        <v>0</v>
      </c>
      <c r="G94" s="434">
        <v>0</v>
      </c>
      <c r="H94" s="434">
        <v>0</v>
      </c>
    </row>
    <row r="95" spans="1:8" s="454" customFormat="1" ht="15" customHeight="1" x14ac:dyDescent="0.2">
      <c r="A95" s="591" t="s">
        <v>397</v>
      </c>
      <c r="B95" s="592"/>
      <c r="C95" s="433">
        <f>SUM(D95:F95,D100:F100)</f>
        <v>0</v>
      </c>
      <c r="D95" s="434">
        <v>0</v>
      </c>
      <c r="E95" s="434">
        <v>0</v>
      </c>
      <c r="F95" s="434">
        <v>0</v>
      </c>
      <c r="G95" s="434">
        <v>0</v>
      </c>
      <c r="H95" s="434">
        <v>0</v>
      </c>
    </row>
    <row r="96" spans="1:8" s="456" customFormat="1" ht="15" customHeight="1" x14ac:dyDescent="0.2">
      <c r="A96" s="604" t="s">
        <v>398</v>
      </c>
      <c r="B96" s="605"/>
      <c r="C96" s="433">
        <f>SUM(D96:F96,D101:F101)</f>
        <v>0</v>
      </c>
      <c r="D96" s="448">
        <f>D95+D94</f>
        <v>0</v>
      </c>
      <c r="E96" s="448">
        <f t="shared" ref="E96:H96" si="11">E95+E94</f>
        <v>0</v>
      </c>
      <c r="F96" s="448">
        <f t="shared" si="11"/>
        <v>0</v>
      </c>
      <c r="G96" s="448">
        <f t="shared" si="11"/>
        <v>0</v>
      </c>
      <c r="H96" s="448">
        <f t="shared" si="11"/>
        <v>0</v>
      </c>
    </row>
    <row r="97" spans="1:8" s="427" customFormat="1" ht="15" x14ac:dyDescent="0.2">
      <c r="A97" s="457"/>
      <c r="B97" s="458"/>
      <c r="C97" s="442"/>
      <c r="D97" s="465" t="s">
        <v>399</v>
      </c>
      <c r="E97" s="465" t="s">
        <v>400</v>
      </c>
      <c r="F97" s="465" t="s">
        <v>401</v>
      </c>
      <c r="G97" s="465" t="s">
        <v>517</v>
      </c>
      <c r="H97" s="465" t="s">
        <v>518</v>
      </c>
    </row>
    <row r="98" spans="1:8" s="427" customFormat="1" ht="15" x14ac:dyDescent="0.2">
      <c r="A98" s="457"/>
      <c r="B98" s="458"/>
      <c r="C98" s="442"/>
      <c r="D98" s="455"/>
      <c r="E98" s="455"/>
      <c r="F98" s="455"/>
      <c r="G98" s="448"/>
      <c r="H98" s="448"/>
    </row>
    <row r="99" spans="1:8" s="427" customFormat="1" ht="15" x14ac:dyDescent="0.2">
      <c r="A99" s="457"/>
      <c r="B99" s="458"/>
      <c r="C99" s="442"/>
      <c r="D99" s="434">
        <v>0</v>
      </c>
      <c r="E99" s="434">
        <v>0</v>
      </c>
      <c r="F99" s="434">
        <v>0</v>
      </c>
      <c r="G99" s="434">
        <v>0</v>
      </c>
      <c r="H99" s="434">
        <v>0</v>
      </c>
    </row>
    <row r="100" spans="1:8" s="427" customFormat="1" ht="15" x14ac:dyDescent="0.2">
      <c r="A100" s="457"/>
      <c r="B100" s="458"/>
      <c r="C100" s="442"/>
      <c r="D100" s="434">
        <v>0</v>
      </c>
      <c r="E100" s="434">
        <v>0</v>
      </c>
      <c r="F100" s="434">
        <v>0</v>
      </c>
      <c r="G100" s="434">
        <v>0</v>
      </c>
      <c r="H100" s="434">
        <v>0</v>
      </c>
    </row>
    <row r="101" spans="1:8" s="427" customFormat="1" ht="15" x14ac:dyDescent="0.2">
      <c r="A101" s="457"/>
      <c r="B101" s="458"/>
      <c r="C101" s="442"/>
      <c r="D101" s="448">
        <f>D100+D99</f>
        <v>0</v>
      </c>
      <c r="E101" s="448">
        <f t="shared" ref="E101:H101" si="12">E100+E99</f>
        <v>0</v>
      </c>
      <c r="F101" s="448">
        <f t="shared" si="12"/>
        <v>0</v>
      </c>
      <c r="G101" s="448">
        <f t="shared" si="12"/>
        <v>0</v>
      </c>
      <c r="H101" s="448">
        <f t="shared" si="12"/>
        <v>0</v>
      </c>
    </row>
  </sheetData>
  <mergeCells count="42">
    <mergeCell ref="A1:F1"/>
    <mergeCell ref="A94:B94"/>
    <mergeCell ref="A95:B95"/>
    <mergeCell ref="A4:F4"/>
    <mergeCell ref="A5:F5"/>
    <mergeCell ref="B6:C6"/>
    <mergeCell ref="A7:A8"/>
    <mergeCell ref="B7:B8"/>
    <mergeCell ref="C7:C8"/>
    <mergeCell ref="D7:D8"/>
    <mergeCell ref="A96:B96"/>
    <mergeCell ref="A85:B85"/>
    <mergeCell ref="B9:F9"/>
    <mergeCell ref="B14:F14"/>
    <mergeCell ref="B17:F17"/>
    <mergeCell ref="B25:F25"/>
    <mergeCell ref="B33:F33"/>
    <mergeCell ref="B58:F58"/>
    <mergeCell ref="B62:F62"/>
    <mergeCell ref="B66:F66"/>
    <mergeCell ref="B43:F43"/>
    <mergeCell ref="B46:F46"/>
    <mergeCell ref="B49:F49"/>
    <mergeCell ref="B37:F37"/>
    <mergeCell ref="B52:F52"/>
    <mergeCell ref="B55:F55"/>
    <mergeCell ref="G1:H2"/>
    <mergeCell ref="A2:F2"/>
    <mergeCell ref="A3:H3"/>
    <mergeCell ref="E7:F7"/>
    <mergeCell ref="A93:B93"/>
    <mergeCell ref="A86:B86"/>
    <mergeCell ref="A87:B87"/>
    <mergeCell ref="A88:B88"/>
    <mergeCell ref="A89:B89"/>
    <mergeCell ref="A91:C91"/>
    <mergeCell ref="A92:B92"/>
    <mergeCell ref="B40:F40"/>
    <mergeCell ref="A83:B84"/>
    <mergeCell ref="C83:C84"/>
    <mergeCell ref="D83:D84"/>
    <mergeCell ref="E83:F83"/>
  </mergeCells>
  <pageMargins left="0.7" right="0.7" top="0.5" bottom="0.25" header="0.3" footer="0.3"/>
  <pageSetup scale="73" orientation="landscape" r:id="rId1"/>
  <rowBreaks count="1" manualBreakCount="1">
    <brk id="48"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6"/>
    <pageSetUpPr autoPageBreaks="0" fitToPage="1"/>
  </sheetPr>
  <dimension ref="A1:IW73"/>
  <sheetViews>
    <sheetView showGridLines="0" showZeros="0" defaultGridColor="0" view="pageBreakPreview" colorId="9" zoomScale="60" zoomScaleNormal="70" workbookViewId="0">
      <pane xSplit="2" ySplit="7" topLeftCell="C23" activePane="bottomRight" state="frozen"/>
      <selection activeCell="F67" sqref="F67"/>
      <selection pane="topRight" activeCell="F67" sqref="F67"/>
      <selection pane="bottomLeft" activeCell="F67" sqref="F67"/>
      <selection pane="bottomRight" activeCell="V21" sqref="V21"/>
    </sheetView>
  </sheetViews>
  <sheetFormatPr defaultColWidth="8" defaultRowHeight="14.25" zeroHeight="1" x14ac:dyDescent="0.2"/>
  <cols>
    <col min="1" max="1" width="5.7109375" style="88" customWidth="1"/>
    <col min="2" max="2" width="28.42578125" style="88" customWidth="1"/>
    <col min="3" max="3" width="13" style="89" customWidth="1"/>
    <col min="4" max="4" width="11" style="88" customWidth="1"/>
    <col min="5" max="22" width="17.28515625" style="88" customWidth="1"/>
    <col min="23" max="23" width="7.85546875" style="90" customWidth="1"/>
    <col min="24" max="246" width="8" style="74" hidden="1" customWidth="1"/>
    <col min="247" max="247" width="8" style="74" customWidth="1"/>
    <col min="248" max="257" width="8" style="74" hidden="1" customWidth="1"/>
    <col min="258" max="16384" width="8" style="74"/>
  </cols>
  <sheetData>
    <row r="1" spans="1:23" s="65" customFormat="1" ht="15.75" x14ac:dyDescent="0.2">
      <c r="A1" s="609" t="s">
        <v>154</v>
      </c>
      <c r="B1" s="610"/>
      <c r="C1" s="610"/>
      <c r="D1" s="610"/>
      <c r="E1" s="610"/>
      <c r="F1" s="610"/>
      <c r="G1" s="610"/>
      <c r="H1" s="610"/>
      <c r="I1" s="610"/>
      <c r="J1" s="610"/>
      <c r="K1" s="610"/>
      <c r="L1" s="610"/>
      <c r="M1" s="610"/>
      <c r="N1" s="610"/>
      <c r="O1" s="610"/>
      <c r="P1" s="568" t="s">
        <v>521</v>
      </c>
      <c r="Q1" s="633"/>
      <c r="R1" s="633"/>
      <c r="S1" s="633"/>
      <c r="T1" s="633"/>
      <c r="U1" s="633"/>
      <c r="V1" s="569"/>
      <c r="W1" s="64"/>
    </row>
    <row r="2" spans="1:23" s="65" customFormat="1" ht="23.25" x14ac:dyDescent="0.2">
      <c r="A2" s="586" t="s">
        <v>233</v>
      </c>
      <c r="B2" s="587"/>
      <c r="C2" s="587"/>
      <c r="D2" s="587"/>
      <c r="E2" s="587"/>
      <c r="F2" s="587"/>
      <c r="G2" s="587"/>
      <c r="H2" s="587"/>
      <c r="I2" s="587"/>
      <c r="J2" s="587"/>
      <c r="K2" s="587"/>
      <c r="L2" s="587"/>
      <c r="M2" s="587"/>
      <c r="N2" s="587"/>
      <c r="O2" s="636"/>
      <c r="P2" s="570"/>
      <c r="Q2" s="634"/>
      <c r="R2" s="634"/>
      <c r="S2" s="634"/>
      <c r="T2" s="634"/>
      <c r="U2" s="634"/>
      <c r="V2" s="571"/>
      <c r="W2" s="64"/>
    </row>
    <row r="3" spans="1:23" s="65" customFormat="1" ht="15.75" customHeight="1" x14ac:dyDescent="0.2">
      <c r="A3" s="566"/>
      <c r="B3" s="567"/>
      <c r="C3" s="567"/>
      <c r="D3" s="567"/>
      <c r="E3" s="567"/>
      <c r="F3" s="567"/>
      <c r="G3" s="567"/>
      <c r="H3" s="567"/>
      <c r="I3" s="567"/>
      <c r="J3" s="567"/>
      <c r="K3" s="567"/>
      <c r="L3" s="567"/>
      <c r="M3" s="567"/>
      <c r="N3" s="567"/>
      <c r="O3" s="567"/>
      <c r="P3" s="567"/>
      <c r="Q3" s="635"/>
      <c r="R3" s="635"/>
      <c r="S3" s="635"/>
      <c r="T3" s="635"/>
      <c r="U3" s="635"/>
      <c r="V3" s="588"/>
      <c r="W3" s="64"/>
    </row>
    <row r="4" spans="1:23" s="65" customFormat="1" ht="15.75" customHeight="1" x14ac:dyDescent="0.2">
      <c r="A4" s="629" t="s">
        <v>216</v>
      </c>
      <c r="B4" s="630"/>
      <c r="C4" s="630"/>
      <c r="D4" s="630"/>
      <c r="E4" s="630"/>
      <c r="F4" s="630"/>
      <c r="G4" s="630"/>
      <c r="H4" s="630"/>
      <c r="I4" s="630"/>
      <c r="J4" s="630"/>
      <c r="K4" s="630"/>
      <c r="L4" s="630"/>
      <c r="M4" s="630"/>
      <c r="N4" s="630"/>
      <c r="O4" s="630"/>
      <c r="P4" s="630"/>
      <c r="Q4" s="630"/>
      <c r="R4" s="630"/>
      <c r="S4" s="630"/>
      <c r="T4" s="630"/>
      <c r="U4" s="630"/>
      <c r="V4" s="631"/>
      <c r="W4" s="64"/>
    </row>
    <row r="5" spans="1:23" s="65" customFormat="1" x14ac:dyDescent="0.2">
      <c r="A5" s="66"/>
      <c r="B5" s="67"/>
      <c r="C5" s="68"/>
      <c r="D5" s="69"/>
      <c r="E5" s="632" t="s">
        <v>28</v>
      </c>
      <c r="F5" s="632"/>
      <c r="G5" s="632"/>
      <c r="H5" s="632"/>
      <c r="I5" s="632" t="s">
        <v>29</v>
      </c>
      <c r="J5" s="632"/>
      <c r="K5" s="632"/>
      <c r="L5" s="632"/>
      <c r="M5" s="627" t="s">
        <v>202</v>
      </c>
      <c r="N5" s="627" t="s">
        <v>203</v>
      </c>
      <c r="O5" s="627" t="s">
        <v>204</v>
      </c>
      <c r="P5" s="627" t="s">
        <v>201</v>
      </c>
      <c r="Q5" s="625" t="s">
        <v>205</v>
      </c>
      <c r="R5" s="625" t="s">
        <v>485</v>
      </c>
      <c r="S5" s="625" t="s">
        <v>486</v>
      </c>
      <c r="T5" s="625" t="s">
        <v>487</v>
      </c>
      <c r="U5" s="625" t="s">
        <v>488</v>
      </c>
      <c r="V5" s="625" t="s">
        <v>489</v>
      </c>
      <c r="W5" s="64"/>
    </row>
    <row r="6" spans="1:23" s="65" customFormat="1" ht="25.5" customHeight="1" x14ac:dyDescent="0.2">
      <c r="A6" s="42" t="s">
        <v>197</v>
      </c>
      <c r="B6" s="39" t="s">
        <v>46</v>
      </c>
      <c r="C6" s="39" t="s">
        <v>144</v>
      </c>
      <c r="D6" s="39" t="s">
        <v>40</v>
      </c>
      <c r="E6" s="39" t="s">
        <v>59</v>
      </c>
      <c r="F6" s="39" t="s">
        <v>60</v>
      </c>
      <c r="G6" s="39" t="s">
        <v>61</v>
      </c>
      <c r="H6" s="39" t="s">
        <v>62</v>
      </c>
      <c r="I6" s="39" t="s">
        <v>59</v>
      </c>
      <c r="J6" s="39" t="s">
        <v>60</v>
      </c>
      <c r="K6" s="39" t="s">
        <v>61</v>
      </c>
      <c r="L6" s="39" t="s">
        <v>62</v>
      </c>
      <c r="M6" s="628"/>
      <c r="N6" s="628"/>
      <c r="O6" s="628"/>
      <c r="P6" s="628"/>
      <c r="Q6" s="626"/>
      <c r="R6" s="626"/>
      <c r="S6" s="626"/>
      <c r="T6" s="626"/>
      <c r="U6" s="626"/>
      <c r="V6" s="626"/>
      <c r="W6" s="64"/>
    </row>
    <row r="7" spans="1:23" s="65" customFormat="1" ht="18" customHeight="1" x14ac:dyDescent="0.2">
      <c r="A7" s="629" t="s">
        <v>74</v>
      </c>
      <c r="B7" s="630"/>
      <c r="C7" s="630"/>
      <c r="D7" s="630"/>
      <c r="E7" s="630"/>
      <c r="F7" s="630"/>
      <c r="G7" s="630"/>
      <c r="H7" s="630"/>
      <c r="I7" s="630"/>
      <c r="J7" s="630"/>
      <c r="K7" s="630"/>
      <c r="L7" s="630"/>
      <c r="M7" s="630"/>
      <c r="N7" s="630"/>
      <c r="O7" s="630"/>
      <c r="P7" s="630"/>
      <c r="Q7" s="630"/>
      <c r="R7" s="630"/>
      <c r="S7" s="630"/>
      <c r="T7" s="630"/>
      <c r="U7" s="630"/>
      <c r="V7" s="631"/>
      <c r="W7" s="64"/>
    </row>
    <row r="8" spans="1:23" ht="18" customHeight="1" x14ac:dyDescent="0.2">
      <c r="A8" s="53">
        <v>1</v>
      </c>
      <c r="B8" s="71"/>
      <c r="C8" s="54"/>
      <c r="D8" s="72"/>
      <c r="E8" s="55"/>
      <c r="F8" s="55"/>
      <c r="G8" s="55"/>
      <c r="H8" s="55"/>
      <c r="I8" s="55"/>
      <c r="J8" s="55"/>
      <c r="K8" s="55"/>
      <c r="L8" s="55"/>
      <c r="M8" s="56">
        <f>SUM(E8:H8)</f>
        <v>0</v>
      </c>
      <c r="N8" s="56">
        <f>SUM(I8:L8)</f>
        <v>0</v>
      </c>
      <c r="O8" s="55"/>
      <c r="P8" s="55"/>
      <c r="Q8" s="545"/>
      <c r="R8" s="545"/>
      <c r="S8" s="545"/>
      <c r="T8" s="545"/>
      <c r="U8" s="545"/>
      <c r="V8" s="57"/>
      <c r="W8" s="73"/>
    </row>
    <row r="9" spans="1:23" ht="18" customHeight="1" x14ac:dyDescent="0.2">
      <c r="A9" s="53">
        <v>2</v>
      </c>
      <c r="B9" s="71"/>
      <c r="C9" s="54"/>
      <c r="D9" s="72"/>
      <c r="E9" s="55"/>
      <c r="F9" s="55"/>
      <c r="G9" s="55"/>
      <c r="H9" s="55"/>
      <c r="I9" s="55"/>
      <c r="J9" s="55"/>
      <c r="K9" s="55"/>
      <c r="L9" s="55"/>
      <c r="M9" s="56">
        <f t="shared" ref="M9:M19" si="0">SUM(E9:H9)</f>
        <v>0</v>
      </c>
      <c r="N9" s="56">
        <f t="shared" ref="N9:N19" si="1">SUM(I9:L9)</f>
        <v>0</v>
      </c>
      <c r="O9" s="55"/>
      <c r="P9" s="55"/>
      <c r="Q9" s="545"/>
      <c r="R9" s="545"/>
      <c r="S9" s="545"/>
      <c r="T9" s="545"/>
      <c r="U9" s="545"/>
      <c r="V9" s="57"/>
      <c r="W9" s="73"/>
    </row>
    <row r="10" spans="1:23" ht="18" customHeight="1" x14ac:dyDescent="0.2">
      <c r="A10" s="53">
        <v>3</v>
      </c>
      <c r="B10" s="71"/>
      <c r="C10" s="54"/>
      <c r="D10" s="72"/>
      <c r="E10" s="55"/>
      <c r="F10" s="55"/>
      <c r="G10" s="55"/>
      <c r="H10" s="55"/>
      <c r="I10" s="55"/>
      <c r="J10" s="55"/>
      <c r="K10" s="55"/>
      <c r="L10" s="55"/>
      <c r="M10" s="56">
        <f t="shared" si="0"/>
        <v>0</v>
      </c>
      <c r="N10" s="56">
        <f t="shared" si="1"/>
        <v>0</v>
      </c>
      <c r="O10" s="55"/>
      <c r="P10" s="55"/>
      <c r="Q10" s="545"/>
      <c r="R10" s="545"/>
      <c r="S10" s="545"/>
      <c r="T10" s="545"/>
      <c r="U10" s="545"/>
      <c r="V10" s="57"/>
      <c r="W10" s="73"/>
    </row>
    <row r="11" spans="1:23" ht="18" customHeight="1" x14ac:dyDescent="0.2">
      <c r="A11" s="53">
        <v>4</v>
      </c>
      <c r="B11" s="71"/>
      <c r="C11" s="54"/>
      <c r="D11" s="72"/>
      <c r="E11" s="55"/>
      <c r="F11" s="55"/>
      <c r="G11" s="55"/>
      <c r="H11" s="55"/>
      <c r="I11" s="55"/>
      <c r="J11" s="55"/>
      <c r="K11" s="55"/>
      <c r="L11" s="55"/>
      <c r="M11" s="56">
        <f t="shared" si="0"/>
        <v>0</v>
      </c>
      <c r="N11" s="56">
        <f t="shared" si="1"/>
        <v>0</v>
      </c>
      <c r="O11" s="55"/>
      <c r="P11" s="55"/>
      <c r="Q11" s="545"/>
      <c r="R11" s="545"/>
      <c r="S11" s="545"/>
      <c r="T11" s="545"/>
      <c r="U11" s="545"/>
      <c r="V11" s="57"/>
      <c r="W11" s="73"/>
    </row>
    <row r="12" spans="1:23" ht="18" customHeight="1" x14ac:dyDescent="0.2">
      <c r="A12" s="53">
        <v>5</v>
      </c>
      <c r="B12" s="71"/>
      <c r="C12" s="54"/>
      <c r="D12" s="72"/>
      <c r="E12" s="55"/>
      <c r="F12" s="55"/>
      <c r="G12" s="55"/>
      <c r="H12" s="55"/>
      <c r="I12" s="55"/>
      <c r="J12" s="55"/>
      <c r="K12" s="55"/>
      <c r="L12" s="55"/>
      <c r="M12" s="56">
        <f t="shared" si="0"/>
        <v>0</v>
      </c>
      <c r="N12" s="56">
        <f t="shared" si="1"/>
        <v>0</v>
      </c>
      <c r="O12" s="55"/>
      <c r="P12" s="55"/>
      <c r="Q12" s="545"/>
      <c r="R12" s="545"/>
      <c r="S12" s="545"/>
      <c r="T12" s="545"/>
      <c r="U12" s="545"/>
      <c r="V12" s="57"/>
      <c r="W12" s="73"/>
    </row>
    <row r="13" spans="1:23" ht="18" customHeight="1" x14ac:dyDescent="0.2">
      <c r="A13" s="53">
        <v>6</v>
      </c>
      <c r="B13" s="71"/>
      <c r="C13" s="54"/>
      <c r="D13" s="72"/>
      <c r="E13" s="55"/>
      <c r="F13" s="55"/>
      <c r="G13" s="55"/>
      <c r="H13" s="55"/>
      <c r="I13" s="55"/>
      <c r="J13" s="55"/>
      <c r="K13" s="55"/>
      <c r="L13" s="55"/>
      <c r="M13" s="56">
        <f t="shared" si="0"/>
        <v>0</v>
      </c>
      <c r="N13" s="56">
        <f t="shared" si="1"/>
        <v>0</v>
      </c>
      <c r="O13" s="55"/>
      <c r="P13" s="55"/>
      <c r="Q13" s="545"/>
      <c r="R13" s="545"/>
      <c r="S13" s="545"/>
      <c r="T13" s="545"/>
      <c r="U13" s="545"/>
      <c r="V13" s="57"/>
      <c r="W13" s="73"/>
    </row>
    <row r="14" spans="1:23" ht="18" customHeight="1" x14ac:dyDescent="0.2">
      <c r="A14" s="53">
        <v>7</v>
      </c>
      <c r="B14" s="71"/>
      <c r="C14" s="54"/>
      <c r="D14" s="72"/>
      <c r="E14" s="55"/>
      <c r="F14" s="55"/>
      <c r="G14" s="55"/>
      <c r="H14" s="55"/>
      <c r="I14" s="55"/>
      <c r="J14" s="55"/>
      <c r="K14" s="55"/>
      <c r="L14" s="55"/>
      <c r="M14" s="56">
        <f t="shared" si="0"/>
        <v>0</v>
      </c>
      <c r="N14" s="56">
        <f t="shared" si="1"/>
        <v>0</v>
      </c>
      <c r="O14" s="55"/>
      <c r="P14" s="55"/>
      <c r="Q14" s="545"/>
      <c r="R14" s="545"/>
      <c r="S14" s="545"/>
      <c r="T14" s="545"/>
      <c r="U14" s="545"/>
      <c r="V14" s="57"/>
      <c r="W14" s="73"/>
    </row>
    <row r="15" spans="1:23" ht="18" customHeight="1" x14ac:dyDescent="0.2">
      <c r="A15" s="53">
        <v>8</v>
      </c>
      <c r="B15" s="71"/>
      <c r="C15" s="54">
        <v>0</v>
      </c>
      <c r="D15" s="72"/>
      <c r="E15" s="55"/>
      <c r="F15" s="55"/>
      <c r="G15" s="55"/>
      <c r="H15" s="55"/>
      <c r="I15" s="55"/>
      <c r="J15" s="55"/>
      <c r="K15" s="55"/>
      <c r="L15" s="55"/>
      <c r="M15" s="56">
        <f t="shared" si="0"/>
        <v>0</v>
      </c>
      <c r="N15" s="56">
        <f t="shared" si="1"/>
        <v>0</v>
      </c>
      <c r="O15" s="55"/>
      <c r="P15" s="55"/>
      <c r="Q15" s="545"/>
      <c r="R15" s="545"/>
      <c r="S15" s="545"/>
      <c r="T15" s="545"/>
      <c r="U15" s="545"/>
      <c r="V15" s="57"/>
      <c r="W15" s="73"/>
    </row>
    <row r="16" spans="1:23" ht="18" customHeight="1" x14ac:dyDescent="0.2">
      <c r="A16" s="53">
        <v>9</v>
      </c>
      <c r="B16" s="71"/>
      <c r="C16" s="54"/>
      <c r="D16" s="72"/>
      <c r="E16" s="55"/>
      <c r="F16" s="55"/>
      <c r="G16" s="55"/>
      <c r="H16" s="55"/>
      <c r="I16" s="55"/>
      <c r="J16" s="55"/>
      <c r="K16" s="55"/>
      <c r="L16" s="55"/>
      <c r="M16" s="56">
        <f t="shared" si="0"/>
        <v>0</v>
      </c>
      <c r="N16" s="56">
        <f t="shared" si="1"/>
        <v>0</v>
      </c>
      <c r="O16" s="55"/>
      <c r="P16" s="55"/>
      <c r="Q16" s="545"/>
      <c r="R16" s="545"/>
      <c r="S16" s="545"/>
      <c r="T16" s="545"/>
      <c r="U16" s="545"/>
      <c r="V16" s="57"/>
      <c r="W16" s="73"/>
    </row>
    <row r="17" spans="1:23" ht="18" customHeight="1" x14ac:dyDescent="0.2">
      <c r="A17" s="53">
        <v>10</v>
      </c>
      <c r="B17" s="71"/>
      <c r="C17" s="54"/>
      <c r="D17" s="72"/>
      <c r="E17" s="55"/>
      <c r="F17" s="55"/>
      <c r="G17" s="55"/>
      <c r="H17" s="55"/>
      <c r="I17" s="55"/>
      <c r="J17" s="55"/>
      <c r="K17" s="55"/>
      <c r="L17" s="55"/>
      <c r="M17" s="56">
        <f t="shared" si="0"/>
        <v>0</v>
      </c>
      <c r="N17" s="56">
        <f t="shared" si="1"/>
        <v>0</v>
      </c>
      <c r="O17" s="55"/>
      <c r="P17" s="55"/>
      <c r="Q17" s="545"/>
      <c r="R17" s="545"/>
      <c r="S17" s="545"/>
      <c r="T17" s="545"/>
      <c r="U17" s="545"/>
      <c r="V17" s="57"/>
      <c r="W17" s="73"/>
    </row>
    <row r="18" spans="1:23" ht="18" customHeight="1" x14ac:dyDescent="0.2">
      <c r="A18" s="53">
        <v>11</v>
      </c>
      <c r="B18" s="71"/>
      <c r="C18" s="54"/>
      <c r="D18" s="72"/>
      <c r="E18" s="55"/>
      <c r="F18" s="55"/>
      <c r="G18" s="55"/>
      <c r="H18" s="55"/>
      <c r="I18" s="55"/>
      <c r="J18" s="55"/>
      <c r="K18" s="55"/>
      <c r="L18" s="55"/>
      <c r="M18" s="56">
        <f t="shared" si="0"/>
        <v>0</v>
      </c>
      <c r="N18" s="56">
        <f t="shared" si="1"/>
        <v>0</v>
      </c>
      <c r="O18" s="55"/>
      <c r="P18" s="55"/>
      <c r="Q18" s="545"/>
      <c r="R18" s="545"/>
      <c r="S18" s="545"/>
      <c r="T18" s="545"/>
      <c r="U18" s="545"/>
      <c r="V18" s="57"/>
      <c r="W18" s="73"/>
    </row>
    <row r="19" spans="1:23" ht="18" customHeight="1" x14ac:dyDescent="0.2">
      <c r="A19" s="53">
        <v>12</v>
      </c>
      <c r="B19" s="71"/>
      <c r="C19" s="54"/>
      <c r="D19" s="72"/>
      <c r="E19" s="55"/>
      <c r="F19" s="55"/>
      <c r="G19" s="55"/>
      <c r="H19" s="55"/>
      <c r="I19" s="55"/>
      <c r="J19" s="55"/>
      <c r="K19" s="55"/>
      <c r="L19" s="55"/>
      <c r="M19" s="56">
        <f t="shared" si="0"/>
        <v>0</v>
      </c>
      <c r="N19" s="56">
        <f t="shared" si="1"/>
        <v>0</v>
      </c>
      <c r="O19" s="55"/>
      <c r="P19" s="55"/>
      <c r="Q19" s="545"/>
      <c r="R19" s="545"/>
      <c r="S19" s="545"/>
      <c r="T19" s="545"/>
      <c r="U19" s="545"/>
      <c r="V19" s="57"/>
      <c r="W19" s="73"/>
    </row>
    <row r="20" spans="1:23" s="65" customFormat="1" ht="18" customHeight="1" x14ac:dyDescent="0.2">
      <c r="A20" s="629" t="s">
        <v>135</v>
      </c>
      <c r="B20" s="630"/>
      <c r="C20" s="630"/>
      <c r="D20" s="630"/>
      <c r="E20" s="630"/>
      <c r="F20" s="630"/>
      <c r="G20" s="630"/>
      <c r="H20" s="630"/>
      <c r="I20" s="630"/>
      <c r="J20" s="630"/>
      <c r="K20" s="630"/>
      <c r="L20" s="630"/>
      <c r="M20" s="630"/>
      <c r="N20" s="630"/>
      <c r="O20" s="630"/>
      <c r="P20" s="630"/>
      <c r="Q20" s="630"/>
      <c r="R20" s="630"/>
      <c r="S20" s="630"/>
      <c r="T20" s="630"/>
      <c r="U20" s="630"/>
      <c r="V20" s="631"/>
      <c r="W20" s="64"/>
    </row>
    <row r="21" spans="1:23" ht="18" customHeight="1" x14ac:dyDescent="0.2">
      <c r="A21" s="53">
        <v>1</v>
      </c>
      <c r="B21" s="58">
        <f t="shared" ref="B21:C32" si="2">B8</f>
        <v>0</v>
      </c>
      <c r="C21" s="59">
        <f t="shared" si="2"/>
        <v>0</v>
      </c>
      <c r="D21" s="60" t="s">
        <v>145</v>
      </c>
      <c r="E21" s="56">
        <f>$C$8*E8</f>
        <v>0</v>
      </c>
      <c r="F21" s="56">
        <f t="shared" ref="F21:L21" si="3">$C$8*F8</f>
        <v>0</v>
      </c>
      <c r="G21" s="56">
        <f t="shared" si="3"/>
        <v>0</v>
      </c>
      <c r="H21" s="56">
        <f t="shared" si="3"/>
        <v>0</v>
      </c>
      <c r="I21" s="56">
        <f t="shared" si="3"/>
        <v>0</v>
      </c>
      <c r="J21" s="56">
        <f t="shared" si="3"/>
        <v>0</v>
      </c>
      <c r="K21" s="56">
        <f t="shared" si="3"/>
        <v>0</v>
      </c>
      <c r="L21" s="56">
        <f t="shared" si="3"/>
        <v>0</v>
      </c>
      <c r="M21" s="56">
        <f>SUM(E21:H21)</f>
        <v>0</v>
      </c>
      <c r="N21" s="56">
        <f>SUM(I21:L21)</f>
        <v>0</v>
      </c>
      <c r="O21" s="56">
        <f>SUM($C$8*O8)</f>
        <v>0</v>
      </c>
      <c r="P21" s="56">
        <f>SUM($C$8*P8)</f>
        <v>0</v>
      </c>
      <c r="Q21" s="56">
        <f t="shared" ref="Q21:V21" si="4">SUM($C$8*Q8)</f>
        <v>0</v>
      </c>
      <c r="R21" s="56">
        <f t="shared" si="4"/>
        <v>0</v>
      </c>
      <c r="S21" s="56">
        <f t="shared" si="4"/>
        <v>0</v>
      </c>
      <c r="T21" s="56">
        <f t="shared" si="4"/>
        <v>0</v>
      </c>
      <c r="U21" s="56">
        <f t="shared" si="4"/>
        <v>0</v>
      </c>
      <c r="V21" s="56">
        <f t="shared" si="4"/>
        <v>0</v>
      </c>
      <c r="W21" s="73"/>
    </row>
    <row r="22" spans="1:23" ht="18" customHeight="1" x14ac:dyDescent="0.2">
      <c r="A22" s="53">
        <v>2</v>
      </c>
      <c r="B22" s="58">
        <f t="shared" si="2"/>
        <v>0</v>
      </c>
      <c r="C22" s="59">
        <f t="shared" si="2"/>
        <v>0</v>
      </c>
      <c r="D22" s="60" t="s">
        <v>145</v>
      </c>
      <c r="E22" s="56">
        <f>$C$9*E9</f>
        <v>0</v>
      </c>
      <c r="F22" s="56">
        <f t="shared" ref="F22:L22" si="5">$C$9*F9</f>
        <v>0</v>
      </c>
      <c r="G22" s="56">
        <f t="shared" si="5"/>
        <v>0</v>
      </c>
      <c r="H22" s="56">
        <f t="shared" si="5"/>
        <v>0</v>
      </c>
      <c r="I22" s="56">
        <f t="shared" si="5"/>
        <v>0</v>
      </c>
      <c r="J22" s="56">
        <f t="shared" si="5"/>
        <v>0</v>
      </c>
      <c r="K22" s="56">
        <f t="shared" si="5"/>
        <v>0</v>
      </c>
      <c r="L22" s="56">
        <f t="shared" si="5"/>
        <v>0</v>
      </c>
      <c r="M22" s="56">
        <f t="shared" ref="M22:M32" si="6">SUM(E22:H22)</f>
        <v>0</v>
      </c>
      <c r="N22" s="56">
        <f t="shared" ref="N22:N32" si="7">SUM(I22:L22)</f>
        <v>0</v>
      </c>
      <c r="O22" s="56">
        <f>SUM($C$9*O9)</f>
        <v>0</v>
      </c>
      <c r="P22" s="56">
        <f>SUM($C$9*P9)</f>
        <v>0</v>
      </c>
      <c r="Q22" s="56">
        <f t="shared" ref="Q22:U22" si="8">SUM($C$9*Q9)</f>
        <v>0</v>
      </c>
      <c r="R22" s="56">
        <f t="shared" si="8"/>
        <v>0</v>
      </c>
      <c r="S22" s="56">
        <f t="shared" si="8"/>
        <v>0</v>
      </c>
      <c r="T22" s="56">
        <f t="shared" si="8"/>
        <v>0</v>
      </c>
      <c r="U22" s="56">
        <f t="shared" si="8"/>
        <v>0</v>
      </c>
      <c r="V22" s="61">
        <f>SUM($C$9*V9)</f>
        <v>0</v>
      </c>
      <c r="W22" s="73"/>
    </row>
    <row r="23" spans="1:23" ht="18" customHeight="1" x14ac:dyDescent="0.2">
      <c r="A23" s="53">
        <v>3</v>
      </c>
      <c r="B23" s="58">
        <f t="shared" si="2"/>
        <v>0</v>
      </c>
      <c r="C23" s="59">
        <f t="shared" si="2"/>
        <v>0</v>
      </c>
      <c r="D23" s="60" t="s">
        <v>145</v>
      </c>
      <c r="E23" s="56">
        <f t="shared" ref="E23:E32" si="9">C10*E10</f>
        <v>0</v>
      </c>
      <c r="F23" s="56">
        <f t="shared" ref="F23:F32" si="10">C10*F10</f>
        <v>0</v>
      </c>
      <c r="G23" s="56">
        <f t="shared" ref="G23:G32" si="11">C10*G10</f>
        <v>0</v>
      </c>
      <c r="H23" s="56">
        <f t="shared" ref="H23:H32" si="12">C10*H10</f>
        <v>0</v>
      </c>
      <c r="I23" s="56">
        <f t="shared" ref="I23:I32" si="13">C10*I10</f>
        <v>0</v>
      </c>
      <c r="J23" s="56">
        <f t="shared" ref="J23:J32" si="14">C10*J10</f>
        <v>0</v>
      </c>
      <c r="K23" s="56">
        <f t="shared" ref="K23:K32" si="15">C10*K10</f>
        <v>0</v>
      </c>
      <c r="L23" s="56">
        <f t="shared" ref="L23:L32" si="16">C10*L10</f>
        <v>0</v>
      </c>
      <c r="M23" s="56">
        <f t="shared" si="6"/>
        <v>0</v>
      </c>
      <c r="N23" s="56">
        <f t="shared" si="7"/>
        <v>0</v>
      </c>
      <c r="O23" s="56">
        <f>SUM($C$10*O10)</f>
        <v>0</v>
      </c>
      <c r="P23" s="56">
        <f>SUM($C$10*P10)</f>
        <v>0</v>
      </c>
      <c r="Q23" s="56">
        <f t="shared" ref="Q23:U23" si="17">SUM($C$10*Q10)</f>
        <v>0</v>
      </c>
      <c r="R23" s="56">
        <f t="shared" si="17"/>
        <v>0</v>
      </c>
      <c r="S23" s="56">
        <f t="shared" si="17"/>
        <v>0</v>
      </c>
      <c r="T23" s="56">
        <f t="shared" si="17"/>
        <v>0</v>
      </c>
      <c r="U23" s="56">
        <f t="shared" si="17"/>
        <v>0</v>
      </c>
      <c r="V23" s="61">
        <f>SUM($C$10*V10)</f>
        <v>0</v>
      </c>
      <c r="W23" s="73"/>
    </row>
    <row r="24" spans="1:23" ht="18" customHeight="1" x14ac:dyDescent="0.2">
      <c r="A24" s="53">
        <v>4</v>
      </c>
      <c r="B24" s="58">
        <f t="shared" si="2"/>
        <v>0</v>
      </c>
      <c r="C24" s="59">
        <f t="shared" si="2"/>
        <v>0</v>
      </c>
      <c r="D24" s="60" t="s">
        <v>145</v>
      </c>
      <c r="E24" s="56">
        <f t="shared" si="9"/>
        <v>0</v>
      </c>
      <c r="F24" s="56">
        <f t="shared" si="10"/>
        <v>0</v>
      </c>
      <c r="G24" s="56">
        <f t="shared" si="11"/>
        <v>0</v>
      </c>
      <c r="H24" s="56">
        <f t="shared" si="12"/>
        <v>0</v>
      </c>
      <c r="I24" s="56">
        <f t="shared" si="13"/>
        <v>0</v>
      </c>
      <c r="J24" s="56"/>
      <c r="K24" s="56">
        <f t="shared" si="15"/>
        <v>0</v>
      </c>
      <c r="L24" s="56">
        <f t="shared" si="16"/>
        <v>0</v>
      </c>
      <c r="M24" s="56">
        <f t="shared" si="6"/>
        <v>0</v>
      </c>
      <c r="N24" s="56">
        <f t="shared" si="7"/>
        <v>0</v>
      </c>
      <c r="O24" s="56">
        <f>SUM($C$11*O11)</f>
        <v>0</v>
      </c>
      <c r="P24" s="56">
        <f>SUM($C$11*P11)</f>
        <v>0</v>
      </c>
      <c r="Q24" s="56">
        <f t="shared" ref="Q24:U24" si="18">SUM($C$11*Q11)</f>
        <v>0</v>
      </c>
      <c r="R24" s="56">
        <f t="shared" si="18"/>
        <v>0</v>
      </c>
      <c r="S24" s="56">
        <f t="shared" si="18"/>
        <v>0</v>
      </c>
      <c r="T24" s="56">
        <f t="shared" si="18"/>
        <v>0</v>
      </c>
      <c r="U24" s="56">
        <f t="shared" si="18"/>
        <v>0</v>
      </c>
      <c r="V24" s="61">
        <f>SUM($C$11*V11)</f>
        <v>0</v>
      </c>
      <c r="W24" s="73"/>
    </row>
    <row r="25" spans="1:23" ht="18" customHeight="1" x14ac:dyDescent="0.2">
      <c r="A25" s="53">
        <v>5</v>
      </c>
      <c r="B25" s="58">
        <f t="shared" si="2"/>
        <v>0</v>
      </c>
      <c r="C25" s="59">
        <f t="shared" si="2"/>
        <v>0</v>
      </c>
      <c r="D25" s="60" t="s">
        <v>145</v>
      </c>
      <c r="E25" s="56">
        <f>$C$12*E12</f>
        <v>0</v>
      </c>
      <c r="F25" s="56">
        <f t="shared" ref="F25:L25" si="19">$C$12*F12</f>
        <v>0</v>
      </c>
      <c r="G25" s="56">
        <f t="shared" si="19"/>
        <v>0</v>
      </c>
      <c r="H25" s="56">
        <f t="shared" si="19"/>
        <v>0</v>
      </c>
      <c r="I25" s="56">
        <f t="shared" si="19"/>
        <v>0</v>
      </c>
      <c r="J25" s="56">
        <f t="shared" si="19"/>
        <v>0</v>
      </c>
      <c r="K25" s="56">
        <f t="shared" si="19"/>
        <v>0</v>
      </c>
      <c r="L25" s="56">
        <f t="shared" si="19"/>
        <v>0</v>
      </c>
      <c r="M25" s="56">
        <f t="shared" si="6"/>
        <v>0</v>
      </c>
      <c r="N25" s="56">
        <f t="shared" si="7"/>
        <v>0</v>
      </c>
      <c r="O25" s="56">
        <f>SUM($C$12*O12)</f>
        <v>0</v>
      </c>
      <c r="P25" s="56">
        <f>SUM($C$12*P12)</f>
        <v>0</v>
      </c>
      <c r="Q25" s="56">
        <f t="shared" ref="Q25:U25" si="20">SUM($C$12*Q12)</f>
        <v>0</v>
      </c>
      <c r="R25" s="56">
        <f t="shared" si="20"/>
        <v>0</v>
      </c>
      <c r="S25" s="56">
        <f t="shared" si="20"/>
        <v>0</v>
      </c>
      <c r="T25" s="56">
        <f t="shared" si="20"/>
        <v>0</v>
      </c>
      <c r="U25" s="56">
        <f t="shared" si="20"/>
        <v>0</v>
      </c>
      <c r="V25" s="61">
        <f>SUM($C$12*V12)</f>
        <v>0</v>
      </c>
      <c r="W25" s="73"/>
    </row>
    <row r="26" spans="1:23" ht="18" customHeight="1" x14ac:dyDescent="0.2">
      <c r="A26" s="53">
        <v>6</v>
      </c>
      <c r="B26" s="58">
        <f t="shared" si="2"/>
        <v>0</v>
      </c>
      <c r="C26" s="59">
        <f t="shared" si="2"/>
        <v>0</v>
      </c>
      <c r="D26" s="60" t="s">
        <v>145</v>
      </c>
      <c r="E26" s="56">
        <f>$C$13*E13</f>
        <v>0</v>
      </c>
      <c r="F26" s="56">
        <f t="shared" ref="F26:L26" si="21">$C$13*F13</f>
        <v>0</v>
      </c>
      <c r="G26" s="56">
        <f t="shared" si="21"/>
        <v>0</v>
      </c>
      <c r="H26" s="56">
        <f t="shared" si="21"/>
        <v>0</v>
      </c>
      <c r="I26" s="56">
        <f t="shared" si="21"/>
        <v>0</v>
      </c>
      <c r="J26" s="56">
        <f t="shared" si="21"/>
        <v>0</v>
      </c>
      <c r="K26" s="56">
        <f t="shared" si="21"/>
        <v>0</v>
      </c>
      <c r="L26" s="56">
        <f t="shared" si="21"/>
        <v>0</v>
      </c>
      <c r="M26" s="56">
        <f t="shared" si="6"/>
        <v>0</v>
      </c>
      <c r="N26" s="56">
        <f t="shared" si="7"/>
        <v>0</v>
      </c>
      <c r="O26" s="56">
        <f>SUM($C$13*O13)</f>
        <v>0</v>
      </c>
      <c r="P26" s="56">
        <f>SUM($C$13*P13)</f>
        <v>0</v>
      </c>
      <c r="Q26" s="56">
        <f t="shared" ref="Q26:U26" si="22">SUM($C$13*Q13)</f>
        <v>0</v>
      </c>
      <c r="R26" s="56">
        <f t="shared" si="22"/>
        <v>0</v>
      </c>
      <c r="S26" s="56">
        <f t="shared" si="22"/>
        <v>0</v>
      </c>
      <c r="T26" s="56">
        <f t="shared" si="22"/>
        <v>0</v>
      </c>
      <c r="U26" s="56">
        <f t="shared" si="22"/>
        <v>0</v>
      </c>
      <c r="V26" s="61">
        <f>SUM($C$13*V13)</f>
        <v>0</v>
      </c>
      <c r="W26" s="73"/>
    </row>
    <row r="27" spans="1:23" ht="18" customHeight="1" x14ac:dyDescent="0.2">
      <c r="A27" s="53">
        <v>7</v>
      </c>
      <c r="B27" s="58">
        <f t="shared" si="2"/>
        <v>0</v>
      </c>
      <c r="C27" s="59">
        <f t="shared" si="2"/>
        <v>0</v>
      </c>
      <c r="D27" s="60" t="s">
        <v>145</v>
      </c>
      <c r="E27" s="56">
        <f t="shared" si="9"/>
        <v>0</v>
      </c>
      <c r="F27" s="56">
        <f t="shared" si="10"/>
        <v>0</v>
      </c>
      <c r="G27" s="56">
        <f t="shared" si="11"/>
        <v>0</v>
      </c>
      <c r="H27" s="56">
        <f t="shared" si="12"/>
        <v>0</v>
      </c>
      <c r="I27" s="56">
        <f t="shared" si="13"/>
        <v>0</v>
      </c>
      <c r="J27" s="56">
        <f t="shared" si="14"/>
        <v>0</v>
      </c>
      <c r="K27" s="56">
        <f t="shared" si="15"/>
        <v>0</v>
      </c>
      <c r="L27" s="56">
        <f t="shared" si="16"/>
        <v>0</v>
      </c>
      <c r="M27" s="56">
        <f t="shared" si="6"/>
        <v>0</v>
      </c>
      <c r="N27" s="56">
        <f t="shared" si="7"/>
        <v>0</v>
      </c>
      <c r="O27" s="56">
        <f>SUM($C$14*O14)</f>
        <v>0</v>
      </c>
      <c r="P27" s="56">
        <f>SUM($C$14*P14)</f>
        <v>0</v>
      </c>
      <c r="Q27" s="56">
        <f t="shared" ref="Q27:U27" si="23">SUM($C$14*Q14)</f>
        <v>0</v>
      </c>
      <c r="R27" s="56">
        <f t="shared" si="23"/>
        <v>0</v>
      </c>
      <c r="S27" s="56">
        <f t="shared" si="23"/>
        <v>0</v>
      </c>
      <c r="T27" s="56">
        <f t="shared" si="23"/>
        <v>0</v>
      </c>
      <c r="U27" s="56">
        <f t="shared" si="23"/>
        <v>0</v>
      </c>
      <c r="V27" s="61">
        <f>SUM($C$14*V14)</f>
        <v>0</v>
      </c>
      <c r="W27" s="73"/>
    </row>
    <row r="28" spans="1:23" ht="18" customHeight="1" x14ac:dyDescent="0.2">
      <c r="A28" s="53">
        <v>8</v>
      </c>
      <c r="B28" s="58">
        <f t="shared" si="2"/>
        <v>0</v>
      </c>
      <c r="C28" s="59">
        <f t="shared" ref="C28" si="24">C15</f>
        <v>0</v>
      </c>
      <c r="D28" s="60" t="s">
        <v>145</v>
      </c>
      <c r="E28" s="56">
        <f t="shared" si="9"/>
        <v>0</v>
      </c>
      <c r="F28" s="56">
        <f t="shared" si="10"/>
        <v>0</v>
      </c>
      <c r="G28" s="56">
        <f t="shared" si="11"/>
        <v>0</v>
      </c>
      <c r="H28" s="56">
        <f t="shared" si="12"/>
        <v>0</v>
      </c>
      <c r="I28" s="56">
        <f t="shared" si="13"/>
        <v>0</v>
      </c>
      <c r="J28" s="56">
        <f t="shared" si="14"/>
        <v>0</v>
      </c>
      <c r="K28" s="56">
        <f t="shared" si="15"/>
        <v>0</v>
      </c>
      <c r="L28" s="56">
        <f t="shared" si="16"/>
        <v>0</v>
      </c>
      <c r="M28" s="56">
        <f t="shared" si="6"/>
        <v>0</v>
      </c>
      <c r="N28" s="56">
        <f t="shared" si="7"/>
        <v>0</v>
      </c>
      <c r="O28" s="56">
        <f>SUM($C$15*O15)</f>
        <v>0</v>
      </c>
      <c r="P28" s="56">
        <f>SUM($C$15*P15)</f>
        <v>0</v>
      </c>
      <c r="Q28" s="56">
        <f t="shared" ref="Q28:U28" si="25">SUM($C$15*Q15)</f>
        <v>0</v>
      </c>
      <c r="R28" s="56">
        <f t="shared" si="25"/>
        <v>0</v>
      </c>
      <c r="S28" s="56">
        <f t="shared" si="25"/>
        <v>0</v>
      </c>
      <c r="T28" s="56">
        <f t="shared" si="25"/>
        <v>0</v>
      </c>
      <c r="U28" s="56">
        <f t="shared" si="25"/>
        <v>0</v>
      </c>
      <c r="V28" s="61">
        <f>SUM($C$15*V15)</f>
        <v>0</v>
      </c>
      <c r="W28" s="73"/>
    </row>
    <row r="29" spans="1:23" s="76" customFormat="1" ht="18" customHeight="1" x14ac:dyDescent="0.2">
      <c r="A29" s="53">
        <v>9</v>
      </c>
      <c r="B29" s="58">
        <f t="shared" si="2"/>
        <v>0</v>
      </c>
      <c r="C29" s="59">
        <f t="shared" ref="C29" si="26">C16</f>
        <v>0</v>
      </c>
      <c r="D29" s="60" t="s">
        <v>145</v>
      </c>
      <c r="E29" s="56">
        <f t="shared" si="9"/>
        <v>0</v>
      </c>
      <c r="F29" s="56">
        <f t="shared" si="10"/>
        <v>0</v>
      </c>
      <c r="G29" s="56">
        <f t="shared" si="11"/>
        <v>0</v>
      </c>
      <c r="H29" s="56">
        <f t="shared" si="12"/>
        <v>0</v>
      </c>
      <c r="I29" s="56">
        <f t="shared" si="13"/>
        <v>0</v>
      </c>
      <c r="J29" s="56">
        <f t="shared" si="14"/>
        <v>0</v>
      </c>
      <c r="K29" s="56">
        <f t="shared" si="15"/>
        <v>0</v>
      </c>
      <c r="L29" s="56">
        <f t="shared" si="16"/>
        <v>0</v>
      </c>
      <c r="M29" s="56">
        <f t="shared" si="6"/>
        <v>0</v>
      </c>
      <c r="N29" s="56">
        <f t="shared" si="7"/>
        <v>0</v>
      </c>
      <c r="O29" s="56">
        <f>SUM($C$16*O16)</f>
        <v>0</v>
      </c>
      <c r="P29" s="56">
        <f>SUM($C$16*P16)</f>
        <v>0</v>
      </c>
      <c r="Q29" s="56">
        <f t="shared" ref="Q29:U29" si="27">SUM($C$16*Q16)</f>
        <v>0</v>
      </c>
      <c r="R29" s="56">
        <f t="shared" si="27"/>
        <v>0</v>
      </c>
      <c r="S29" s="56">
        <f t="shared" si="27"/>
        <v>0</v>
      </c>
      <c r="T29" s="56">
        <f t="shared" si="27"/>
        <v>0</v>
      </c>
      <c r="U29" s="56">
        <f t="shared" si="27"/>
        <v>0</v>
      </c>
      <c r="V29" s="61">
        <f>SUM($C$16*V16)</f>
        <v>0</v>
      </c>
      <c r="W29" s="75"/>
    </row>
    <row r="30" spans="1:23" s="76" customFormat="1" ht="18" customHeight="1" x14ac:dyDescent="0.2">
      <c r="A30" s="53">
        <v>10</v>
      </c>
      <c r="B30" s="58">
        <f t="shared" si="2"/>
        <v>0</v>
      </c>
      <c r="C30" s="59">
        <f t="shared" ref="C30" si="28">C17</f>
        <v>0</v>
      </c>
      <c r="D30" s="60" t="s">
        <v>145</v>
      </c>
      <c r="E30" s="56">
        <f t="shared" si="9"/>
        <v>0</v>
      </c>
      <c r="F30" s="56">
        <f t="shared" si="10"/>
        <v>0</v>
      </c>
      <c r="G30" s="56">
        <f t="shared" si="11"/>
        <v>0</v>
      </c>
      <c r="H30" s="56">
        <f t="shared" si="12"/>
        <v>0</v>
      </c>
      <c r="I30" s="56">
        <f t="shared" si="13"/>
        <v>0</v>
      </c>
      <c r="J30" s="56">
        <f t="shared" si="14"/>
        <v>0</v>
      </c>
      <c r="K30" s="56">
        <f t="shared" si="15"/>
        <v>0</v>
      </c>
      <c r="L30" s="56">
        <f t="shared" si="16"/>
        <v>0</v>
      </c>
      <c r="M30" s="56">
        <f t="shared" si="6"/>
        <v>0</v>
      </c>
      <c r="N30" s="56">
        <f t="shared" si="7"/>
        <v>0</v>
      </c>
      <c r="O30" s="56">
        <f>SUM($C$17*O17)</f>
        <v>0</v>
      </c>
      <c r="P30" s="56">
        <f>SUM($C$17*P17)</f>
        <v>0</v>
      </c>
      <c r="Q30" s="56">
        <f t="shared" ref="Q30:U30" si="29">SUM($C$17*Q17)</f>
        <v>0</v>
      </c>
      <c r="R30" s="56">
        <f t="shared" si="29"/>
        <v>0</v>
      </c>
      <c r="S30" s="56">
        <f t="shared" si="29"/>
        <v>0</v>
      </c>
      <c r="T30" s="56">
        <f t="shared" si="29"/>
        <v>0</v>
      </c>
      <c r="U30" s="56">
        <f t="shared" si="29"/>
        <v>0</v>
      </c>
      <c r="V30" s="61">
        <f>SUM($C$17*V17)</f>
        <v>0</v>
      </c>
      <c r="W30" s="75"/>
    </row>
    <row r="31" spans="1:23" s="76" customFormat="1" ht="18" customHeight="1" x14ac:dyDescent="0.2">
      <c r="A31" s="53">
        <v>11</v>
      </c>
      <c r="B31" s="58">
        <f t="shared" si="2"/>
        <v>0</v>
      </c>
      <c r="C31" s="59">
        <f t="shared" si="2"/>
        <v>0</v>
      </c>
      <c r="D31" s="60" t="s">
        <v>145</v>
      </c>
      <c r="E31" s="56">
        <f t="shared" si="9"/>
        <v>0</v>
      </c>
      <c r="F31" s="56">
        <f t="shared" si="10"/>
        <v>0</v>
      </c>
      <c r="G31" s="56">
        <f t="shared" si="11"/>
        <v>0</v>
      </c>
      <c r="H31" s="56">
        <f t="shared" si="12"/>
        <v>0</v>
      </c>
      <c r="I31" s="56">
        <f t="shared" si="13"/>
        <v>0</v>
      </c>
      <c r="J31" s="56">
        <f t="shared" si="14"/>
        <v>0</v>
      </c>
      <c r="K31" s="56">
        <f t="shared" si="15"/>
        <v>0</v>
      </c>
      <c r="L31" s="56">
        <f t="shared" si="16"/>
        <v>0</v>
      </c>
      <c r="M31" s="56">
        <f t="shared" si="6"/>
        <v>0</v>
      </c>
      <c r="N31" s="56">
        <f t="shared" si="7"/>
        <v>0</v>
      </c>
      <c r="O31" s="56">
        <f>SUM($C$18*O18)</f>
        <v>0</v>
      </c>
      <c r="P31" s="56">
        <f>SUM($C$18*P18)</f>
        <v>0</v>
      </c>
      <c r="Q31" s="56">
        <f t="shared" ref="Q31:U31" si="30">SUM($C$18*Q18)</f>
        <v>0</v>
      </c>
      <c r="R31" s="56">
        <f t="shared" si="30"/>
        <v>0</v>
      </c>
      <c r="S31" s="56">
        <f t="shared" si="30"/>
        <v>0</v>
      </c>
      <c r="T31" s="56">
        <f t="shared" si="30"/>
        <v>0</v>
      </c>
      <c r="U31" s="56">
        <f t="shared" si="30"/>
        <v>0</v>
      </c>
      <c r="V31" s="61">
        <f>SUM($C$18*V18)</f>
        <v>0</v>
      </c>
      <c r="W31" s="75"/>
    </row>
    <row r="32" spans="1:23" s="76" customFormat="1" ht="18" customHeight="1" x14ac:dyDescent="0.2">
      <c r="A32" s="53">
        <v>12</v>
      </c>
      <c r="B32" s="58">
        <f t="shared" si="2"/>
        <v>0</v>
      </c>
      <c r="C32" s="59">
        <f t="shared" si="2"/>
        <v>0</v>
      </c>
      <c r="D32" s="60" t="s">
        <v>145</v>
      </c>
      <c r="E32" s="56">
        <f t="shared" si="9"/>
        <v>0</v>
      </c>
      <c r="F32" s="56">
        <f t="shared" si="10"/>
        <v>0</v>
      </c>
      <c r="G32" s="56">
        <f t="shared" si="11"/>
        <v>0</v>
      </c>
      <c r="H32" s="56">
        <f t="shared" si="12"/>
        <v>0</v>
      </c>
      <c r="I32" s="56">
        <f t="shared" si="13"/>
        <v>0</v>
      </c>
      <c r="J32" s="56">
        <f t="shared" si="14"/>
        <v>0</v>
      </c>
      <c r="K32" s="56">
        <f t="shared" si="15"/>
        <v>0</v>
      </c>
      <c r="L32" s="56">
        <f t="shared" si="16"/>
        <v>0</v>
      </c>
      <c r="M32" s="56">
        <f t="shared" si="6"/>
        <v>0</v>
      </c>
      <c r="N32" s="56">
        <f t="shared" si="7"/>
        <v>0</v>
      </c>
      <c r="O32" s="56">
        <f>SUM($C$19*O19)</f>
        <v>0</v>
      </c>
      <c r="P32" s="56">
        <f>SUM($C$19*P19)</f>
        <v>0</v>
      </c>
      <c r="Q32" s="56">
        <f t="shared" ref="Q32:U32" si="31">SUM($C$19*Q19)</f>
        <v>0</v>
      </c>
      <c r="R32" s="56">
        <f t="shared" si="31"/>
        <v>0</v>
      </c>
      <c r="S32" s="56">
        <f t="shared" si="31"/>
        <v>0</v>
      </c>
      <c r="T32" s="56">
        <f t="shared" si="31"/>
        <v>0</v>
      </c>
      <c r="U32" s="56">
        <f t="shared" si="31"/>
        <v>0</v>
      </c>
      <c r="V32" s="61">
        <f>SUM($C$19*V19)</f>
        <v>0</v>
      </c>
      <c r="W32" s="75"/>
    </row>
    <row r="33" spans="1:23" s="65" customFormat="1" ht="18" customHeight="1" x14ac:dyDescent="0.2">
      <c r="A33" s="621" t="s">
        <v>52</v>
      </c>
      <c r="B33" s="622"/>
      <c r="C33" s="77"/>
      <c r="D33" s="78" t="s">
        <v>145</v>
      </c>
      <c r="E33" s="77">
        <f>SUM(E21+E22+E23+E24+E25+E26+E27+E28+E29+E30+E31+E32)</f>
        <v>0</v>
      </c>
      <c r="F33" s="77">
        <f t="shared" ref="F33:V33" si="32">SUM(F21+F22+F23+F24+F25+F26+F27+F28+F29+F30+F31+F32)</f>
        <v>0</v>
      </c>
      <c r="G33" s="77">
        <f t="shared" si="32"/>
        <v>0</v>
      </c>
      <c r="H33" s="77">
        <f t="shared" si="32"/>
        <v>0</v>
      </c>
      <c r="I33" s="77">
        <f t="shared" si="32"/>
        <v>0</v>
      </c>
      <c r="J33" s="77">
        <f t="shared" si="32"/>
        <v>0</v>
      </c>
      <c r="K33" s="77">
        <f t="shared" si="32"/>
        <v>0</v>
      </c>
      <c r="L33" s="77">
        <f t="shared" si="32"/>
        <v>0</v>
      </c>
      <c r="M33" s="77">
        <f t="shared" si="32"/>
        <v>0</v>
      </c>
      <c r="N33" s="77">
        <f t="shared" si="32"/>
        <v>0</v>
      </c>
      <c r="O33" s="77">
        <f>SUM(O21+O22+O23+O24+O25+O26+O27+O28+O29+O30+O31+O32)</f>
        <v>0</v>
      </c>
      <c r="P33" s="77">
        <f t="shared" si="32"/>
        <v>0</v>
      </c>
      <c r="Q33" s="77">
        <f t="shared" si="32"/>
        <v>0</v>
      </c>
      <c r="R33" s="77">
        <f t="shared" si="32"/>
        <v>0</v>
      </c>
      <c r="S33" s="77">
        <f t="shared" si="32"/>
        <v>0</v>
      </c>
      <c r="T33" s="77">
        <f t="shared" si="32"/>
        <v>0</v>
      </c>
      <c r="U33" s="77">
        <f t="shared" si="32"/>
        <v>0</v>
      </c>
      <c r="V33" s="79">
        <f t="shared" si="32"/>
        <v>0</v>
      </c>
      <c r="W33" s="64"/>
    </row>
    <row r="34" spans="1:23" ht="18" customHeight="1" x14ac:dyDescent="0.2">
      <c r="A34" s="42">
        <v>13</v>
      </c>
      <c r="B34" s="62" t="s">
        <v>147</v>
      </c>
      <c r="C34" s="63"/>
      <c r="D34" s="60" t="s">
        <v>145</v>
      </c>
      <c r="E34" s="55"/>
      <c r="F34" s="55"/>
      <c r="G34" s="55"/>
      <c r="H34" s="55"/>
      <c r="I34" s="55"/>
      <c r="J34" s="55"/>
      <c r="K34" s="55"/>
      <c r="L34" s="55"/>
      <c r="M34" s="56">
        <f>SUM(E34:H34)</f>
        <v>0</v>
      </c>
      <c r="N34" s="56">
        <f>SUM(I34:L34)</f>
        <v>0</v>
      </c>
      <c r="O34" s="55"/>
      <c r="P34" s="55"/>
      <c r="Q34" s="545"/>
      <c r="R34" s="545"/>
      <c r="S34" s="545"/>
      <c r="T34" s="545"/>
      <c r="U34" s="545"/>
      <c r="V34" s="57"/>
      <c r="W34" s="73"/>
    </row>
    <row r="35" spans="1:23" s="65" customFormat="1" ht="18" customHeight="1" x14ac:dyDescent="0.2">
      <c r="A35" s="623" t="s">
        <v>72</v>
      </c>
      <c r="B35" s="624"/>
      <c r="C35" s="77"/>
      <c r="D35" s="78" t="s">
        <v>145</v>
      </c>
      <c r="E35" s="77">
        <f>SUM(E33+E34)</f>
        <v>0</v>
      </c>
      <c r="F35" s="77">
        <f t="shared" ref="F35:V35" si="33">SUM(F33+F34)</f>
        <v>0</v>
      </c>
      <c r="G35" s="77">
        <f t="shared" si="33"/>
        <v>0</v>
      </c>
      <c r="H35" s="77">
        <f t="shared" si="33"/>
        <v>0</v>
      </c>
      <c r="I35" s="77">
        <f t="shared" si="33"/>
        <v>0</v>
      </c>
      <c r="J35" s="77">
        <f t="shared" si="33"/>
        <v>0</v>
      </c>
      <c r="K35" s="77">
        <f t="shared" si="33"/>
        <v>0</v>
      </c>
      <c r="L35" s="77">
        <f t="shared" si="33"/>
        <v>0</v>
      </c>
      <c r="M35" s="77">
        <f>SUM(M33+M34)</f>
        <v>0</v>
      </c>
      <c r="N35" s="77">
        <f t="shared" si="33"/>
        <v>0</v>
      </c>
      <c r="O35" s="77">
        <f t="shared" si="33"/>
        <v>0</v>
      </c>
      <c r="P35" s="77">
        <f t="shared" si="33"/>
        <v>0</v>
      </c>
      <c r="Q35" s="77">
        <f t="shared" si="33"/>
        <v>0</v>
      </c>
      <c r="R35" s="77">
        <f t="shared" si="33"/>
        <v>0</v>
      </c>
      <c r="S35" s="77">
        <f t="shared" si="33"/>
        <v>0</v>
      </c>
      <c r="T35" s="77">
        <f t="shared" si="33"/>
        <v>0</v>
      </c>
      <c r="U35" s="77">
        <f t="shared" si="33"/>
        <v>0</v>
      </c>
      <c r="V35" s="79">
        <f t="shared" si="33"/>
        <v>0</v>
      </c>
      <c r="W35" s="64"/>
    </row>
    <row r="36" spans="1:23" s="80" customFormat="1" ht="33.75" customHeight="1" x14ac:dyDescent="0.2">
      <c r="A36" s="42">
        <v>14</v>
      </c>
      <c r="B36" s="62" t="s">
        <v>53</v>
      </c>
      <c r="C36" s="63"/>
      <c r="D36" s="60" t="s">
        <v>145</v>
      </c>
      <c r="E36" s="55"/>
      <c r="F36" s="55"/>
      <c r="G36" s="55"/>
      <c r="H36" s="55"/>
      <c r="I36" s="55"/>
      <c r="J36" s="55"/>
      <c r="K36" s="55"/>
      <c r="L36" s="55"/>
      <c r="M36" s="56">
        <f t="shared" ref="M36:M41" si="34">SUM(E36:H36)</f>
        <v>0</v>
      </c>
      <c r="N36" s="56">
        <f t="shared" ref="N36:N41" si="35">SUM(I36:L36)</f>
        <v>0</v>
      </c>
      <c r="O36" s="55"/>
      <c r="P36" s="55"/>
      <c r="Q36" s="545"/>
      <c r="R36" s="545"/>
      <c r="S36" s="545"/>
      <c r="T36" s="545"/>
      <c r="U36" s="545"/>
      <c r="V36" s="57"/>
      <c r="W36" s="75"/>
    </row>
    <row r="37" spans="1:23" s="80" customFormat="1" ht="48.75" customHeight="1" x14ac:dyDescent="0.2">
      <c r="A37" s="42">
        <v>15</v>
      </c>
      <c r="B37" s="62" t="s">
        <v>149</v>
      </c>
      <c r="C37" s="63"/>
      <c r="D37" s="60" t="s">
        <v>145</v>
      </c>
      <c r="E37" s="55"/>
      <c r="F37" s="55"/>
      <c r="G37" s="55"/>
      <c r="H37" s="55"/>
      <c r="I37" s="55"/>
      <c r="J37" s="55"/>
      <c r="K37" s="55"/>
      <c r="L37" s="55"/>
      <c r="M37" s="56">
        <f t="shared" si="34"/>
        <v>0</v>
      </c>
      <c r="N37" s="56">
        <f t="shared" si="35"/>
        <v>0</v>
      </c>
      <c r="O37" s="55"/>
      <c r="P37" s="55"/>
      <c r="Q37" s="545"/>
      <c r="R37" s="545"/>
      <c r="S37" s="545"/>
      <c r="T37" s="545"/>
      <c r="U37" s="545"/>
      <c r="V37" s="57"/>
      <c r="W37" s="75"/>
    </row>
    <row r="38" spans="1:23" s="80" customFormat="1" ht="24.75" customHeight="1" x14ac:dyDescent="0.2">
      <c r="A38" s="42">
        <v>16</v>
      </c>
      <c r="B38" s="62" t="s">
        <v>192</v>
      </c>
      <c r="C38" s="63"/>
      <c r="D38" s="60" t="s">
        <v>145</v>
      </c>
      <c r="E38" s="55"/>
      <c r="F38" s="55"/>
      <c r="G38" s="55"/>
      <c r="H38" s="55"/>
      <c r="I38" s="55"/>
      <c r="J38" s="55"/>
      <c r="K38" s="55"/>
      <c r="L38" s="55"/>
      <c r="M38" s="56">
        <f t="shared" si="34"/>
        <v>0</v>
      </c>
      <c r="N38" s="56">
        <f t="shared" si="35"/>
        <v>0</v>
      </c>
      <c r="O38" s="55"/>
      <c r="P38" s="55"/>
      <c r="Q38" s="545"/>
      <c r="R38" s="545"/>
      <c r="S38" s="545"/>
      <c r="T38" s="545"/>
      <c r="U38" s="545"/>
      <c r="V38" s="57"/>
      <c r="W38" s="75"/>
    </row>
    <row r="39" spans="1:23" s="80" customFormat="1" ht="25.5" x14ac:dyDescent="0.2">
      <c r="A39" s="42">
        <v>17</v>
      </c>
      <c r="B39" s="62" t="s">
        <v>76</v>
      </c>
      <c r="C39" s="63"/>
      <c r="D39" s="60" t="s">
        <v>145</v>
      </c>
      <c r="E39" s="55"/>
      <c r="F39" s="55"/>
      <c r="G39" s="55"/>
      <c r="H39" s="55"/>
      <c r="I39" s="55"/>
      <c r="J39" s="55"/>
      <c r="K39" s="55"/>
      <c r="L39" s="55"/>
      <c r="M39" s="56">
        <f t="shared" si="34"/>
        <v>0</v>
      </c>
      <c r="N39" s="56">
        <f t="shared" si="35"/>
        <v>0</v>
      </c>
      <c r="O39" s="55"/>
      <c r="P39" s="55"/>
      <c r="Q39" s="545"/>
      <c r="R39" s="545"/>
      <c r="S39" s="545"/>
      <c r="T39" s="545"/>
      <c r="U39" s="545"/>
      <c r="V39" s="57"/>
      <c r="W39" s="75"/>
    </row>
    <row r="40" spans="1:23" s="80" customFormat="1" ht="49.5" customHeight="1" x14ac:dyDescent="0.2">
      <c r="A40" s="42">
        <v>18</v>
      </c>
      <c r="B40" s="62" t="s">
        <v>148</v>
      </c>
      <c r="C40" s="63"/>
      <c r="D40" s="60" t="s">
        <v>145</v>
      </c>
      <c r="E40" s="55"/>
      <c r="F40" s="55"/>
      <c r="G40" s="55"/>
      <c r="H40" s="55"/>
      <c r="I40" s="55"/>
      <c r="J40" s="55"/>
      <c r="K40" s="55"/>
      <c r="L40" s="55"/>
      <c r="M40" s="56">
        <f t="shared" si="34"/>
        <v>0</v>
      </c>
      <c r="N40" s="56">
        <f t="shared" si="35"/>
        <v>0</v>
      </c>
      <c r="O40" s="55"/>
      <c r="P40" s="55"/>
      <c r="Q40" s="545"/>
      <c r="R40" s="545"/>
      <c r="S40" s="545"/>
      <c r="T40" s="545"/>
      <c r="U40" s="545"/>
      <c r="V40" s="57"/>
      <c r="W40" s="75"/>
    </row>
    <row r="41" spans="1:23" s="80" customFormat="1" ht="31.5" customHeight="1" x14ac:dyDescent="0.2">
      <c r="A41" s="42">
        <v>19</v>
      </c>
      <c r="B41" s="62" t="s">
        <v>67</v>
      </c>
      <c r="C41" s="63"/>
      <c r="D41" s="60" t="s">
        <v>145</v>
      </c>
      <c r="E41" s="55"/>
      <c r="F41" s="55"/>
      <c r="G41" s="55"/>
      <c r="H41" s="55"/>
      <c r="I41" s="55"/>
      <c r="J41" s="55"/>
      <c r="K41" s="55"/>
      <c r="L41" s="55"/>
      <c r="M41" s="56">
        <f t="shared" si="34"/>
        <v>0</v>
      </c>
      <c r="N41" s="56">
        <f t="shared" si="35"/>
        <v>0</v>
      </c>
      <c r="O41" s="55"/>
      <c r="P41" s="55"/>
      <c r="Q41" s="545"/>
      <c r="R41" s="545"/>
      <c r="S41" s="545"/>
      <c r="T41" s="545"/>
      <c r="U41" s="545"/>
      <c r="V41" s="57"/>
      <c r="W41" s="75"/>
    </row>
    <row r="42" spans="1:23" s="85" customFormat="1" ht="33.75" customHeight="1" thickBot="1" x14ac:dyDescent="0.25">
      <c r="A42" s="619" t="s">
        <v>54</v>
      </c>
      <c r="B42" s="620"/>
      <c r="C42" s="81"/>
      <c r="D42" s="82" t="s">
        <v>145</v>
      </c>
      <c r="E42" s="81">
        <f>SUM(E35:E41)</f>
        <v>0</v>
      </c>
      <c r="F42" s="81">
        <f t="shared" ref="F42:K42" si="36">SUM(F35:F41)</f>
        <v>0</v>
      </c>
      <c r="G42" s="81">
        <f t="shared" si="36"/>
        <v>0</v>
      </c>
      <c r="H42" s="81">
        <f t="shared" si="36"/>
        <v>0</v>
      </c>
      <c r="I42" s="81">
        <f t="shared" si="36"/>
        <v>0</v>
      </c>
      <c r="J42" s="81">
        <f t="shared" si="36"/>
        <v>0</v>
      </c>
      <c r="K42" s="81">
        <f t="shared" si="36"/>
        <v>0</v>
      </c>
      <c r="L42" s="81">
        <f t="shared" ref="L42:V42" si="37">SUM(L35:L41)</f>
        <v>0</v>
      </c>
      <c r="M42" s="81">
        <f t="shared" si="37"/>
        <v>0</v>
      </c>
      <c r="N42" s="81">
        <f>SUM(N35:N41)</f>
        <v>0</v>
      </c>
      <c r="O42" s="81">
        <f t="shared" si="37"/>
        <v>0</v>
      </c>
      <c r="P42" s="81">
        <f t="shared" si="37"/>
        <v>0</v>
      </c>
      <c r="Q42" s="81">
        <f t="shared" si="37"/>
        <v>0</v>
      </c>
      <c r="R42" s="81">
        <f t="shared" si="37"/>
        <v>0</v>
      </c>
      <c r="S42" s="81">
        <f t="shared" si="37"/>
        <v>0</v>
      </c>
      <c r="T42" s="81">
        <f t="shared" si="37"/>
        <v>0</v>
      </c>
      <c r="U42" s="81">
        <f t="shared" si="37"/>
        <v>0</v>
      </c>
      <c r="V42" s="81">
        <f t="shared" si="37"/>
        <v>0</v>
      </c>
      <c r="W42" s="84"/>
    </row>
    <row r="43" spans="1:23" s="73" customFormat="1" x14ac:dyDescent="0.2">
      <c r="A43" s="86"/>
      <c r="B43" s="86"/>
      <c r="C43" s="87"/>
      <c r="D43" s="86"/>
      <c r="E43" s="86"/>
      <c r="F43" s="86"/>
      <c r="G43" s="86"/>
      <c r="H43" s="86"/>
      <c r="I43" s="86"/>
      <c r="J43" s="86"/>
      <c r="K43" s="86"/>
      <c r="L43" s="86"/>
      <c r="M43" s="86"/>
      <c r="N43" s="86"/>
      <c r="O43" s="86"/>
      <c r="P43" s="86"/>
      <c r="Q43" s="86"/>
      <c r="R43" s="86"/>
      <c r="S43" s="86"/>
      <c r="T43" s="86"/>
      <c r="U43" s="86"/>
      <c r="V43" s="86"/>
    </row>
    <row r="44" spans="1:23" x14ac:dyDescent="0.2"/>
    <row r="45" spans="1:23" x14ac:dyDescent="0.2"/>
    <row r="46" spans="1:23" x14ac:dyDescent="0.2">
      <c r="B46" s="89"/>
    </row>
    <row r="47" spans="1:23" x14ac:dyDescent="0.2"/>
    <row r="48" spans="1:23" x14ac:dyDescent="0.2">
      <c r="E48" s="91"/>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sheetData>
  <mergeCells count="22">
    <mergeCell ref="A1:O1"/>
    <mergeCell ref="P1:V2"/>
    <mergeCell ref="A3:V3"/>
    <mergeCell ref="I5:L5"/>
    <mergeCell ref="M5:M6"/>
    <mergeCell ref="A4:V4"/>
    <mergeCell ref="A2:O2"/>
    <mergeCell ref="A42:B42"/>
    <mergeCell ref="A33:B33"/>
    <mergeCell ref="A35:B35"/>
    <mergeCell ref="V5:V6"/>
    <mergeCell ref="O5:O6"/>
    <mergeCell ref="A7:V7"/>
    <mergeCell ref="A20:V20"/>
    <mergeCell ref="P5:P6"/>
    <mergeCell ref="N5:N6"/>
    <mergeCell ref="E5:H5"/>
    <mergeCell ref="Q5:Q6"/>
    <mergeCell ref="R5:R6"/>
    <mergeCell ref="S5:S6"/>
    <mergeCell ref="T5:T6"/>
    <mergeCell ref="U5:U6"/>
  </mergeCells>
  <phoneticPr fontId="0" type="noConversion"/>
  <dataValidations count="1">
    <dataValidation errorStyle="information" allowBlank="1" showInputMessage="1" showErrorMessage="1" sqref="E34:V42 E8:V19 E21:V32"/>
  </dataValidations>
  <printOptions horizontalCentered="1" verticalCentered="1"/>
  <pageMargins left="0.38" right="0.5" top="0.31" bottom="0.41" header="0.13" footer="0.14000000000000001"/>
  <pageSetup paperSize="9" scale="38" orientation="landscape" r:id="rId1"/>
  <headerFooter alignWithMargins="0">
    <oddFooter>&amp;L&amp;A&amp;C&amp;D&amp;R&amp;P/&amp;N</oddFooter>
  </headerFooter>
  <colBreaks count="1" manualBreakCount="1">
    <brk id="22"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6"/>
    <pageSetUpPr autoPageBreaks="0" fitToPage="1"/>
  </sheetPr>
  <dimension ref="A1:IZ179"/>
  <sheetViews>
    <sheetView showGridLines="0" showZeros="0" zoomScale="50" zoomScaleNormal="50" workbookViewId="0">
      <selection activeCell="M10" sqref="M10"/>
    </sheetView>
  </sheetViews>
  <sheetFormatPr defaultColWidth="8" defaultRowHeight="14.25" zeroHeight="1" x14ac:dyDescent="0.2"/>
  <cols>
    <col min="1" max="1" width="5.7109375" style="97" customWidth="1"/>
    <col min="2" max="2" width="40.85546875" style="97" customWidth="1"/>
    <col min="3" max="3" width="11" style="97" customWidth="1"/>
    <col min="4" max="21" width="17.28515625" style="97" customWidth="1"/>
    <col min="22" max="22" width="7.85546875" style="97" hidden="1" customWidth="1"/>
    <col min="23" max="253" width="8" style="97" hidden="1" customWidth="1"/>
    <col min="254" max="255" width="8" style="97" customWidth="1"/>
    <col min="256" max="259" width="8" style="97" hidden="1" customWidth="1"/>
    <col min="260" max="16384" width="8" style="97"/>
  </cols>
  <sheetData>
    <row r="1" spans="1:260" ht="15.75" x14ac:dyDescent="0.2">
      <c r="A1" s="637" t="s">
        <v>154</v>
      </c>
      <c r="B1" s="638"/>
      <c r="C1" s="638"/>
      <c r="D1" s="638"/>
      <c r="E1" s="638"/>
      <c r="F1" s="638"/>
      <c r="G1" s="638"/>
      <c r="H1" s="638"/>
      <c r="I1" s="638"/>
      <c r="J1" s="638"/>
      <c r="K1" s="638"/>
      <c r="L1" s="638"/>
      <c r="M1" s="638"/>
      <c r="N1" s="638"/>
      <c r="O1" s="468"/>
      <c r="P1" s="568" t="s">
        <v>522</v>
      </c>
      <c r="Q1" s="633"/>
      <c r="R1" s="633"/>
      <c r="S1" s="633"/>
      <c r="T1" s="633"/>
      <c r="U1" s="569"/>
      <c r="V1" s="96"/>
      <c r="IT1" s="98"/>
      <c r="IU1" s="65"/>
      <c r="IV1" s="65"/>
      <c r="IW1" s="65"/>
      <c r="IX1" s="65"/>
      <c r="IY1" s="65"/>
      <c r="IZ1" s="65"/>
    </row>
    <row r="2" spans="1:260" ht="23.25" x14ac:dyDescent="0.2">
      <c r="A2" s="639" t="s">
        <v>233</v>
      </c>
      <c r="B2" s="640"/>
      <c r="C2" s="640"/>
      <c r="D2" s="640"/>
      <c r="E2" s="640"/>
      <c r="F2" s="640"/>
      <c r="G2" s="640"/>
      <c r="H2" s="640"/>
      <c r="I2" s="640"/>
      <c r="J2" s="640"/>
      <c r="K2" s="640"/>
      <c r="L2" s="640"/>
      <c r="M2" s="640"/>
      <c r="N2" s="641"/>
      <c r="O2" s="469"/>
      <c r="P2" s="570"/>
      <c r="Q2" s="634"/>
      <c r="R2" s="634"/>
      <c r="S2" s="634"/>
      <c r="T2" s="634"/>
      <c r="U2" s="571"/>
      <c r="V2" s="96"/>
      <c r="IT2" s="98"/>
      <c r="IU2" s="65"/>
      <c r="IV2" s="65"/>
      <c r="IW2" s="65"/>
      <c r="IX2" s="65"/>
      <c r="IY2" s="65"/>
      <c r="IZ2" s="65"/>
    </row>
    <row r="3" spans="1:260" ht="15.75" customHeight="1" x14ac:dyDescent="0.2">
      <c r="A3" s="566"/>
      <c r="B3" s="567"/>
      <c r="C3" s="567"/>
      <c r="D3" s="567"/>
      <c r="E3" s="567"/>
      <c r="F3" s="567"/>
      <c r="G3" s="567"/>
      <c r="H3" s="567"/>
      <c r="I3" s="567"/>
      <c r="J3" s="567"/>
      <c r="K3" s="567"/>
      <c r="L3" s="567"/>
      <c r="M3" s="567"/>
      <c r="N3" s="567"/>
      <c r="O3" s="567"/>
      <c r="P3" s="567"/>
      <c r="Q3" s="635"/>
      <c r="R3" s="635"/>
      <c r="S3" s="635"/>
      <c r="T3" s="635"/>
      <c r="U3" s="588"/>
      <c r="V3" s="96"/>
      <c r="IT3" s="98"/>
      <c r="IU3" s="65"/>
      <c r="IV3" s="65"/>
      <c r="IW3" s="65"/>
      <c r="IX3" s="65"/>
      <c r="IY3" s="65"/>
      <c r="IZ3" s="65"/>
    </row>
    <row r="4" spans="1:260" ht="30" customHeight="1" x14ac:dyDescent="0.2">
      <c r="A4" s="642" t="s">
        <v>27</v>
      </c>
      <c r="B4" s="643"/>
      <c r="C4" s="643"/>
      <c r="D4" s="643"/>
      <c r="E4" s="643"/>
      <c r="F4" s="643"/>
      <c r="G4" s="643"/>
      <c r="H4" s="643"/>
      <c r="I4" s="643"/>
      <c r="J4" s="643"/>
      <c r="K4" s="643"/>
      <c r="L4" s="643"/>
      <c r="M4" s="643"/>
      <c r="N4" s="643"/>
      <c r="O4" s="643"/>
      <c r="P4" s="643"/>
      <c r="Q4" s="644"/>
      <c r="R4" s="644"/>
      <c r="S4" s="644"/>
      <c r="T4" s="644"/>
      <c r="U4" s="645"/>
      <c r="V4" s="96"/>
      <c r="IT4" s="98"/>
      <c r="IU4" s="65"/>
      <c r="IV4" s="65"/>
      <c r="IW4" s="65"/>
      <c r="IX4" s="65"/>
      <c r="IY4" s="65"/>
      <c r="IZ4" s="65"/>
    </row>
    <row r="5" spans="1:260" ht="30" customHeight="1" x14ac:dyDescent="0.2">
      <c r="A5" s="66"/>
      <c r="B5" s="67"/>
      <c r="C5" s="69"/>
      <c r="D5" s="632" t="s">
        <v>28</v>
      </c>
      <c r="E5" s="632"/>
      <c r="F5" s="632"/>
      <c r="G5" s="632"/>
      <c r="H5" s="632" t="s">
        <v>29</v>
      </c>
      <c r="I5" s="632"/>
      <c r="J5" s="632"/>
      <c r="K5" s="632"/>
      <c r="L5" s="627" t="s">
        <v>198</v>
      </c>
      <c r="M5" s="627" t="s">
        <v>199</v>
      </c>
      <c r="N5" s="627" t="s">
        <v>200</v>
      </c>
      <c r="O5" s="625" t="s">
        <v>490</v>
      </c>
      <c r="P5" s="627" t="s">
        <v>205</v>
      </c>
      <c r="Q5" s="625" t="s">
        <v>491</v>
      </c>
      <c r="R5" s="625" t="s">
        <v>492</v>
      </c>
      <c r="S5" s="625" t="s">
        <v>493</v>
      </c>
      <c r="T5" s="625" t="s">
        <v>494</v>
      </c>
      <c r="U5" s="625" t="s">
        <v>495</v>
      </c>
      <c r="V5" s="96"/>
      <c r="IT5" s="98"/>
      <c r="IU5" s="65"/>
      <c r="IV5" s="65"/>
      <c r="IW5" s="65"/>
      <c r="IX5" s="65"/>
      <c r="IY5" s="65"/>
      <c r="IZ5" s="65"/>
    </row>
    <row r="6" spans="1:260" ht="30" customHeight="1" x14ac:dyDescent="0.2">
      <c r="A6" s="42" t="s">
        <v>197</v>
      </c>
      <c r="B6" s="39" t="s">
        <v>46</v>
      </c>
      <c r="C6" s="39" t="s">
        <v>40</v>
      </c>
      <c r="D6" s="39" t="s">
        <v>59</v>
      </c>
      <c r="E6" s="39" t="s">
        <v>60</v>
      </c>
      <c r="F6" s="39" t="s">
        <v>61</v>
      </c>
      <c r="G6" s="39" t="s">
        <v>62</v>
      </c>
      <c r="H6" s="39" t="s">
        <v>59</v>
      </c>
      <c r="I6" s="39" t="s">
        <v>60</v>
      </c>
      <c r="J6" s="39" t="s">
        <v>61</v>
      </c>
      <c r="K6" s="39" t="s">
        <v>62</v>
      </c>
      <c r="L6" s="628"/>
      <c r="M6" s="628"/>
      <c r="N6" s="628"/>
      <c r="O6" s="626"/>
      <c r="P6" s="628"/>
      <c r="Q6" s="626"/>
      <c r="R6" s="626"/>
      <c r="S6" s="626"/>
      <c r="T6" s="626"/>
      <c r="U6" s="626"/>
      <c r="V6" s="96"/>
      <c r="IT6" s="98"/>
      <c r="IU6" s="65"/>
      <c r="IV6" s="65"/>
      <c r="IW6" s="65"/>
      <c r="IX6" s="65"/>
      <c r="IY6" s="65"/>
      <c r="IZ6" s="65"/>
    </row>
    <row r="7" spans="1:260" ht="25.5" x14ac:dyDescent="0.2">
      <c r="A7" s="52">
        <v>1</v>
      </c>
      <c r="B7" s="58" t="s">
        <v>95</v>
      </c>
      <c r="C7" s="60" t="s">
        <v>145</v>
      </c>
      <c r="D7" s="55"/>
      <c r="E7" s="55"/>
      <c r="F7" s="55"/>
      <c r="G7" s="55"/>
      <c r="H7" s="55"/>
      <c r="I7" s="55"/>
      <c r="J7" s="55"/>
      <c r="K7" s="55"/>
      <c r="L7" s="56">
        <f>SUM(D7:G7)</f>
        <v>0</v>
      </c>
      <c r="M7" s="56">
        <f>SUM(H7:K7)</f>
        <v>0</v>
      </c>
      <c r="N7" s="55"/>
      <c r="O7" s="55"/>
      <c r="P7" s="55"/>
      <c r="Q7" s="55"/>
      <c r="R7" s="55"/>
      <c r="S7" s="55"/>
      <c r="T7" s="55"/>
      <c r="U7" s="55"/>
      <c r="V7" s="96"/>
      <c r="IT7" s="98"/>
      <c r="IU7" s="65"/>
      <c r="IV7" s="65"/>
      <c r="IW7" s="65"/>
      <c r="IX7" s="65"/>
      <c r="IY7" s="65"/>
      <c r="IZ7" s="65"/>
    </row>
    <row r="8" spans="1:260" ht="26.25" customHeight="1" x14ac:dyDescent="0.2">
      <c r="A8" s="52">
        <v>2</v>
      </c>
      <c r="B8" s="58" t="s">
        <v>71</v>
      </c>
      <c r="C8" s="60" t="s">
        <v>145</v>
      </c>
      <c r="D8" s="55"/>
      <c r="E8" s="55"/>
      <c r="F8" s="55"/>
      <c r="G8" s="55"/>
      <c r="H8" s="55"/>
      <c r="I8" s="55"/>
      <c r="J8" s="55"/>
      <c r="K8" s="55"/>
      <c r="L8" s="56">
        <f>SUM(D8:G8)</f>
        <v>0</v>
      </c>
      <c r="M8" s="56">
        <f t="shared" ref="M8:M10" si="0">SUM(H8:K8)</f>
        <v>0</v>
      </c>
      <c r="N8" s="55"/>
      <c r="O8" s="55"/>
      <c r="P8" s="55"/>
      <c r="Q8" s="55"/>
      <c r="R8" s="55"/>
      <c r="S8" s="55"/>
      <c r="T8" s="55"/>
      <c r="U8" s="55"/>
      <c r="V8" s="96"/>
      <c r="IT8" s="98"/>
      <c r="IU8" s="65"/>
      <c r="IV8" s="65"/>
      <c r="IW8" s="65"/>
      <c r="IX8" s="65"/>
      <c r="IY8" s="65"/>
      <c r="IZ8" s="65"/>
    </row>
    <row r="9" spans="1:260" ht="26.25" customHeight="1" x14ac:dyDescent="0.2">
      <c r="A9" s="52">
        <v>3</v>
      </c>
      <c r="B9" s="58" t="s">
        <v>96</v>
      </c>
      <c r="C9" s="60" t="s">
        <v>145</v>
      </c>
      <c r="D9" s="55"/>
      <c r="E9" s="55"/>
      <c r="F9" s="55"/>
      <c r="G9" s="55"/>
      <c r="H9" s="55"/>
      <c r="I9" s="55"/>
      <c r="J9" s="55"/>
      <c r="K9" s="55"/>
      <c r="L9" s="56">
        <f>SUM(D9:G9)</f>
        <v>0</v>
      </c>
      <c r="M9" s="56">
        <f t="shared" si="0"/>
        <v>0</v>
      </c>
      <c r="N9" s="55"/>
      <c r="O9" s="55"/>
      <c r="P9" s="55"/>
      <c r="Q9" s="55"/>
      <c r="R9" s="55"/>
      <c r="S9" s="55"/>
      <c r="T9" s="55"/>
      <c r="U9" s="55"/>
      <c r="V9" s="96"/>
      <c r="IT9" s="98"/>
      <c r="IU9" s="65"/>
      <c r="IV9" s="65"/>
      <c r="IW9" s="65"/>
      <c r="IX9" s="65"/>
      <c r="IY9" s="65"/>
      <c r="IZ9" s="65"/>
    </row>
    <row r="10" spans="1:260" s="100" customFormat="1" ht="26.25" customHeight="1" x14ac:dyDescent="0.2">
      <c r="A10" s="52">
        <v>4</v>
      </c>
      <c r="B10" s="58" t="s">
        <v>97</v>
      </c>
      <c r="C10" s="60" t="s">
        <v>145</v>
      </c>
      <c r="D10" s="55"/>
      <c r="E10" s="55"/>
      <c r="F10" s="55"/>
      <c r="G10" s="55"/>
      <c r="H10" s="55"/>
      <c r="I10" s="55"/>
      <c r="J10" s="55"/>
      <c r="K10" s="55"/>
      <c r="L10" s="56">
        <f>SUM(D10:G10)</f>
        <v>0</v>
      </c>
      <c r="M10" s="56">
        <f t="shared" si="0"/>
        <v>0</v>
      </c>
      <c r="N10" s="55"/>
      <c r="O10" s="55"/>
      <c r="P10" s="55"/>
      <c r="Q10" s="55"/>
      <c r="R10" s="55"/>
      <c r="S10" s="55"/>
      <c r="T10" s="55"/>
      <c r="U10" s="55"/>
      <c r="V10" s="99"/>
      <c r="IT10" s="101"/>
      <c r="IU10" s="102"/>
      <c r="IV10" s="102"/>
      <c r="IW10" s="102"/>
      <c r="IX10" s="102"/>
      <c r="IY10" s="102"/>
      <c r="IZ10" s="102"/>
    </row>
    <row r="11" spans="1:260" ht="30" customHeight="1" x14ac:dyDescent="0.2">
      <c r="A11" s="107">
        <v>5</v>
      </c>
      <c r="B11" s="108" t="s">
        <v>98</v>
      </c>
      <c r="C11" s="109" t="s">
        <v>145</v>
      </c>
      <c r="D11" s="110">
        <f>SUM(D7:D10)</f>
        <v>0</v>
      </c>
      <c r="E11" s="110">
        <f t="shared" ref="E11:K11" si="1">SUM(E7:E10)</f>
        <v>0</v>
      </c>
      <c r="F11" s="110">
        <f t="shared" si="1"/>
        <v>0</v>
      </c>
      <c r="G11" s="110">
        <f t="shared" si="1"/>
        <v>0</v>
      </c>
      <c r="H11" s="110">
        <f t="shared" si="1"/>
        <v>0</v>
      </c>
      <c r="I11" s="110">
        <f t="shared" si="1"/>
        <v>0</v>
      </c>
      <c r="J11" s="110">
        <f t="shared" si="1"/>
        <v>0</v>
      </c>
      <c r="K11" s="110">
        <f t="shared" si="1"/>
        <v>0</v>
      </c>
      <c r="L11" s="110">
        <f t="shared" ref="L11:U11" si="2">SUM(L7:L10)</f>
        <v>0</v>
      </c>
      <c r="M11" s="110">
        <f t="shared" si="2"/>
        <v>0</v>
      </c>
      <c r="N11" s="110">
        <f t="shared" si="2"/>
        <v>0</v>
      </c>
      <c r="O11" s="111">
        <f t="shared" si="2"/>
        <v>0</v>
      </c>
      <c r="P11" s="110">
        <f t="shared" si="2"/>
        <v>0</v>
      </c>
      <c r="Q11" s="111">
        <f t="shared" si="2"/>
        <v>0</v>
      </c>
      <c r="R11" s="111">
        <f t="shared" si="2"/>
        <v>0</v>
      </c>
      <c r="S11" s="111">
        <f t="shared" si="2"/>
        <v>0</v>
      </c>
      <c r="T11" s="111">
        <f t="shared" si="2"/>
        <v>0</v>
      </c>
      <c r="U11" s="111">
        <f t="shared" si="2"/>
        <v>0</v>
      </c>
      <c r="V11" s="96"/>
      <c r="IT11" s="98"/>
      <c r="IU11" s="65"/>
      <c r="IV11" s="65"/>
      <c r="IW11" s="65"/>
      <c r="IX11" s="65"/>
      <c r="IY11" s="65"/>
      <c r="IZ11" s="65"/>
    </row>
    <row r="12" spans="1:260" s="100" customFormat="1" ht="26.25" customHeight="1" x14ac:dyDescent="0.2">
      <c r="A12" s="53">
        <v>6</v>
      </c>
      <c r="B12" s="58" t="s">
        <v>89</v>
      </c>
      <c r="C12" s="60" t="s">
        <v>145</v>
      </c>
      <c r="D12" s="55"/>
      <c r="E12" s="55"/>
      <c r="F12" s="55"/>
      <c r="G12" s="55"/>
      <c r="H12" s="55"/>
      <c r="I12" s="55"/>
      <c r="J12" s="55"/>
      <c r="K12" s="55"/>
      <c r="L12" s="56">
        <f>SUM(D12:G12)</f>
        <v>0</v>
      </c>
      <c r="M12" s="56">
        <f>SUM(H12:K12)</f>
        <v>0</v>
      </c>
      <c r="N12" s="55"/>
      <c r="O12" s="57"/>
      <c r="P12" s="55"/>
      <c r="Q12" s="57"/>
      <c r="R12" s="57"/>
      <c r="S12" s="57"/>
      <c r="T12" s="57"/>
      <c r="U12" s="57"/>
      <c r="V12" s="99"/>
      <c r="IT12" s="101"/>
      <c r="IU12" s="102"/>
      <c r="IV12" s="102"/>
      <c r="IW12" s="102"/>
      <c r="IX12" s="102"/>
      <c r="IY12" s="102"/>
      <c r="IZ12" s="102"/>
    </row>
    <row r="13" spans="1:260" s="100" customFormat="1" ht="26.25" customHeight="1" x14ac:dyDescent="0.2">
      <c r="A13" s="53">
        <v>7</v>
      </c>
      <c r="B13" s="58" t="s">
        <v>75</v>
      </c>
      <c r="C13" s="60" t="s">
        <v>145</v>
      </c>
      <c r="D13" s="55"/>
      <c r="E13" s="55"/>
      <c r="F13" s="55"/>
      <c r="G13" s="55"/>
      <c r="H13" s="55"/>
      <c r="I13" s="55"/>
      <c r="J13" s="55"/>
      <c r="K13" s="55"/>
      <c r="L13" s="56">
        <f>SUM(D13:G13)</f>
        <v>0</v>
      </c>
      <c r="M13" s="56">
        <f>SUM(H13:K13)</f>
        <v>0</v>
      </c>
      <c r="N13" s="55"/>
      <c r="O13" s="57"/>
      <c r="P13" s="55"/>
      <c r="Q13" s="57"/>
      <c r="R13" s="57"/>
      <c r="S13" s="57"/>
      <c r="T13" s="57"/>
      <c r="U13" s="57"/>
      <c r="V13" s="99"/>
      <c r="IT13" s="101"/>
      <c r="IU13" s="102"/>
      <c r="IV13" s="102"/>
      <c r="IW13" s="102"/>
      <c r="IX13" s="102"/>
      <c r="IY13" s="102"/>
      <c r="IZ13" s="102"/>
    </row>
    <row r="14" spans="1:260" ht="30" customHeight="1" x14ac:dyDescent="0.2">
      <c r="A14" s="107">
        <v>8</v>
      </c>
      <c r="B14" s="108" t="s">
        <v>1</v>
      </c>
      <c r="C14" s="109" t="s">
        <v>145</v>
      </c>
      <c r="D14" s="110">
        <f>SUM(D12:D13)</f>
        <v>0</v>
      </c>
      <c r="E14" s="110">
        <f t="shared" ref="E14:K14" si="3">SUM(E12:E13)</f>
        <v>0</v>
      </c>
      <c r="F14" s="110">
        <f t="shared" si="3"/>
        <v>0</v>
      </c>
      <c r="G14" s="110">
        <f>SUM(G12:G13)</f>
        <v>0</v>
      </c>
      <c r="H14" s="110">
        <f t="shared" si="3"/>
        <v>0</v>
      </c>
      <c r="I14" s="110">
        <f t="shared" si="3"/>
        <v>0</v>
      </c>
      <c r="J14" s="110">
        <f t="shared" si="3"/>
        <v>0</v>
      </c>
      <c r="K14" s="110">
        <f t="shared" si="3"/>
        <v>0</v>
      </c>
      <c r="L14" s="110">
        <f t="shared" ref="L14:U14" si="4">SUM(L12:L13)</f>
        <v>0</v>
      </c>
      <c r="M14" s="110">
        <f t="shared" si="4"/>
        <v>0</v>
      </c>
      <c r="N14" s="110">
        <f t="shared" si="4"/>
        <v>0</v>
      </c>
      <c r="O14" s="111">
        <f t="shared" si="4"/>
        <v>0</v>
      </c>
      <c r="P14" s="110">
        <f t="shared" si="4"/>
        <v>0</v>
      </c>
      <c r="Q14" s="111">
        <f t="shared" si="4"/>
        <v>0</v>
      </c>
      <c r="R14" s="111">
        <f t="shared" si="4"/>
        <v>0</v>
      </c>
      <c r="S14" s="111">
        <f t="shared" si="4"/>
        <v>0</v>
      </c>
      <c r="T14" s="111">
        <f t="shared" si="4"/>
        <v>0</v>
      </c>
      <c r="U14" s="111">
        <f t="shared" si="4"/>
        <v>0</v>
      </c>
      <c r="V14" s="96"/>
      <c r="IT14" s="98"/>
      <c r="IU14" s="65"/>
      <c r="IV14" s="65"/>
      <c r="IW14" s="65"/>
      <c r="IX14" s="65"/>
      <c r="IY14" s="65"/>
      <c r="IZ14" s="65"/>
    </row>
    <row r="15" spans="1:260" ht="26.25" customHeight="1" x14ac:dyDescent="0.2">
      <c r="A15" s="53">
        <v>9</v>
      </c>
      <c r="B15" s="58" t="s">
        <v>214</v>
      </c>
      <c r="C15" s="60" t="s">
        <v>145</v>
      </c>
      <c r="D15" s="55"/>
      <c r="E15" s="55"/>
      <c r="F15" s="55"/>
      <c r="G15" s="55"/>
      <c r="H15" s="55"/>
      <c r="I15" s="55"/>
      <c r="J15" s="55"/>
      <c r="K15" s="55"/>
      <c r="L15" s="56">
        <f>SUM(D15:G15)</f>
        <v>0</v>
      </c>
      <c r="M15" s="56">
        <f>SUM(H15:K15)</f>
        <v>0</v>
      </c>
      <c r="N15" s="55"/>
      <c r="O15" s="57"/>
      <c r="P15" s="55"/>
      <c r="Q15" s="57"/>
      <c r="R15" s="57"/>
      <c r="S15" s="57"/>
      <c r="T15" s="57"/>
      <c r="U15" s="57"/>
      <c r="V15" s="96"/>
      <c r="IT15" s="98"/>
      <c r="IU15" s="65"/>
      <c r="IV15" s="65"/>
      <c r="IW15" s="65"/>
      <c r="IX15" s="65"/>
      <c r="IY15" s="65"/>
      <c r="IZ15" s="65"/>
    </row>
    <row r="16" spans="1:260" ht="26.25" customHeight="1" x14ac:dyDescent="0.2">
      <c r="A16" s="53">
        <v>10</v>
      </c>
      <c r="B16" s="58" t="s">
        <v>65</v>
      </c>
      <c r="C16" s="60" t="s">
        <v>145</v>
      </c>
      <c r="D16" s="55"/>
      <c r="E16" s="55"/>
      <c r="F16" s="55"/>
      <c r="G16" s="55"/>
      <c r="H16" s="55"/>
      <c r="I16" s="55"/>
      <c r="J16" s="55"/>
      <c r="K16" s="55"/>
      <c r="L16" s="56">
        <f>SUM(D16:G16)</f>
        <v>0</v>
      </c>
      <c r="M16" s="56">
        <f>SUM(H16:K16)</f>
        <v>0</v>
      </c>
      <c r="N16" s="55"/>
      <c r="O16" s="57"/>
      <c r="P16" s="55"/>
      <c r="Q16" s="57"/>
      <c r="R16" s="57"/>
      <c r="S16" s="57"/>
      <c r="T16" s="57"/>
      <c r="U16" s="57"/>
      <c r="V16" s="96"/>
      <c r="IT16" s="98"/>
      <c r="IU16" s="65"/>
      <c r="IV16" s="65"/>
      <c r="IW16" s="65"/>
      <c r="IX16" s="65"/>
      <c r="IY16" s="65"/>
      <c r="IZ16" s="65"/>
    </row>
    <row r="17" spans="1:260" ht="30" customHeight="1" x14ac:dyDescent="0.2">
      <c r="A17" s="107">
        <v>11</v>
      </c>
      <c r="B17" s="108" t="s">
        <v>2</v>
      </c>
      <c r="C17" s="109" t="s">
        <v>145</v>
      </c>
      <c r="D17" s="110">
        <f>SUM(D11+D14+D16+D15)</f>
        <v>0</v>
      </c>
      <c r="E17" s="110">
        <f t="shared" ref="E17:K17" si="5">SUM(E11+E14+E16+E15)</f>
        <v>0</v>
      </c>
      <c r="F17" s="110">
        <f t="shared" si="5"/>
        <v>0</v>
      </c>
      <c r="G17" s="110">
        <f t="shared" si="5"/>
        <v>0</v>
      </c>
      <c r="H17" s="110">
        <f t="shared" si="5"/>
        <v>0</v>
      </c>
      <c r="I17" s="110">
        <f t="shared" si="5"/>
        <v>0</v>
      </c>
      <c r="J17" s="110">
        <f t="shared" si="5"/>
        <v>0</v>
      </c>
      <c r="K17" s="110">
        <f t="shared" si="5"/>
        <v>0</v>
      </c>
      <c r="L17" s="110">
        <f t="shared" ref="L17:U17" si="6">SUM(L11+L14+L16+L15)</f>
        <v>0</v>
      </c>
      <c r="M17" s="110">
        <f t="shared" si="6"/>
        <v>0</v>
      </c>
      <c r="N17" s="110">
        <f t="shared" si="6"/>
        <v>0</v>
      </c>
      <c r="O17" s="111">
        <f t="shared" si="6"/>
        <v>0</v>
      </c>
      <c r="P17" s="110">
        <f t="shared" si="6"/>
        <v>0</v>
      </c>
      <c r="Q17" s="111">
        <f t="shared" si="6"/>
        <v>0</v>
      </c>
      <c r="R17" s="111">
        <f t="shared" si="6"/>
        <v>0</v>
      </c>
      <c r="S17" s="111">
        <f t="shared" si="6"/>
        <v>0</v>
      </c>
      <c r="T17" s="111">
        <f t="shared" si="6"/>
        <v>0</v>
      </c>
      <c r="U17" s="111">
        <f t="shared" si="6"/>
        <v>0</v>
      </c>
      <c r="V17" s="96"/>
      <c r="IT17" s="98"/>
      <c r="IU17" s="65"/>
      <c r="IV17" s="65"/>
      <c r="IW17" s="65"/>
      <c r="IX17" s="65"/>
      <c r="IY17" s="65"/>
      <c r="IZ17" s="65"/>
    </row>
    <row r="18" spans="1:260" s="103" customFormat="1" ht="3.75" customHeight="1" x14ac:dyDescent="0.2">
      <c r="D18" s="104"/>
      <c r="E18" s="104"/>
      <c r="F18" s="104"/>
      <c r="G18" s="104"/>
      <c r="H18" s="104"/>
      <c r="I18" s="104"/>
      <c r="J18" s="104"/>
      <c r="K18" s="104"/>
      <c r="L18" s="104"/>
      <c r="M18" s="104"/>
      <c r="N18" s="104"/>
      <c r="O18" s="104"/>
      <c r="P18" s="104"/>
      <c r="Q18" s="104"/>
      <c r="R18" s="104"/>
      <c r="S18" s="104"/>
      <c r="T18" s="104"/>
      <c r="U18" s="104"/>
      <c r="IT18" s="64"/>
      <c r="IU18" s="65"/>
      <c r="IV18" s="65"/>
      <c r="IW18" s="65"/>
      <c r="IX18" s="65"/>
      <c r="IY18" s="65"/>
      <c r="IZ18" s="65"/>
    </row>
    <row r="19" spans="1:260" x14ac:dyDescent="0.2">
      <c r="IT19" s="98"/>
      <c r="IU19" s="65"/>
      <c r="IV19" s="65"/>
      <c r="IW19" s="65"/>
      <c r="IX19" s="65"/>
      <c r="IY19" s="65"/>
      <c r="IZ19" s="65"/>
    </row>
    <row r="20" spans="1:260" x14ac:dyDescent="0.2">
      <c r="D20" s="105"/>
      <c r="IT20" s="98"/>
      <c r="IU20" s="65"/>
      <c r="IV20" s="65"/>
      <c r="IW20" s="65"/>
      <c r="IX20" s="65"/>
      <c r="IY20" s="65"/>
      <c r="IZ20" s="65"/>
    </row>
    <row r="21" spans="1:260" x14ac:dyDescent="0.2">
      <c r="IT21" s="98"/>
      <c r="IU21" s="65"/>
      <c r="IV21" s="65"/>
      <c r="IW21" s="65"/>
      <c r="IX21" s="65"/>
      <c r="IY21" s="65"/>
      <c r="IZ21" s="65"/>
    </row>
    <row r="22" spans="1:260" x14ac:dyDescent="0.2">
      <c r="IT22" s="98"/>
      <c r="IU22" s="65"/>
      <c r="IV22" s="65"/>
      <c r="IW22" s="65"/>
      <c r="IX22" s="65"/>
      <c r="IY22" s="65"/>
      <c r="IZ22" s="65"/>
    </row>
    <row r="23" spans="1:260" x14ac:dyDescent="0.2">
      <c r="IT23" s="98"/>
      <c r="IU23" s="65"/>
      <c r="IV23" s="65"/>
      <c r="IW23" s="65"/>
      <c r="IX23" s="65"/>
      <c r="IY23" s="65"/>
      <c r="IZ23" s="65"/>
    </row>
    <row r="24" spans="1:260" x14ac:dyDescent="0.2">
      <c r="IT24" s="98"/>
      <c r="IU24" s="65"/>
      <c r="IV24" s="65"/>
      <c r="IW24" s="65"/>
      <c r="IX24" s="65"/>
      <c r="IY24" s="65"/>
      <c r="IZ24" s="65"/>
    </row>
    <row r="25" spans="1:260" x14ac:dyDescent="0.2">
      <c r="IT25" s="98"/>
      <c r="IU25" s="65"/>
      <c r="IV25" s="65"/>
      <c r="IW25" s="65"/>
      <c r="IX25" s="65"/>
      <c r="IY25" s="65"/>
      <c r="IZ25" s="65"/>
    </row>
    <row r="26" spans="1:260" x14ac:dyDescent="0.2">
      <c r="IT26" s="98"/>
      <c r="IU26" s="65"/>
      <c r="IV26" s="65"/>
      <c r="IW26" s="65"/>
      <c r="IX26" s="65"/>
      <c r="IY26" s="65"/>
      <c r="IZ26" s="65"/>
    </row>
    <row r="27" spans="1:260" x14ac:dyDescent="0.2">
      <c r="IT27" s="98"/>
      <c r="IU27" s="65"/>
      <c r="IV27" s="65"/>
      <c r="IW27" s="65"/>
      <c r="IX27" s="65"/>
      <c r="IY27" s="65"/>
      <c r="IZ27" s="65"/>
    </row>
    <row r="28" spans="1:260" x14ac:dyDescent="0.2">
      <c r="IT28" s="98"/>
      <c r="IU28" s="65"/>
      <c r="IV28" s="65"/>
      <c r="IW28" s="65"/>
      <c r="IX28" s="65"/>
      <c r="IY28" s="65"/>
      <c r="IZ28" s="65"/>
    </row>
    <row r="29" spans="1:260" x14ac:dyDescent="0.2">
      <c r="IT29" s="98"/>
      <c r="IU29" s="65"/>
      <c r="IV29" s="65"/>
      <c r="IW29" s="65"/>
      <c r="IX29" s="65"/>
      <c r="IY29" s="65"/>
      <c r="IZ29" s="65"/>
    </row>
    <row r="30" spans="1:260" x14ac:dyDescent="0.2">
      <c r="IT30" s="98"/>
      <c r="IU30" s="65"/>
      <c r="IV30" s="65"/>
      <c r="IW30" s="65"/>
      <c r="IX30" s="65"/>
      <c r="IY30" s="65"/>
      <c r="IZ30" s="65"/>
    </row>
    <row r="31" spans="1:260" x14ac:dyDescent="0.2">
      <c r="IT31" s="98"/>
      <c r="IU31" s="65"/>
      <c r="IV31" s="65"/>
      <c r="IW31" s="65"/>
      <c r="IX31" s="65"/>
      <c r="IY31" s="65"/>
      <c r="IZ31" s="65"/>
    </row>
    <row r="32" spans="1:260" x14ac:dyDescent="0.2">
      <c r="IT32" s="98"/>
      <c r="IU32" s="65"/>
      <c r="IV32" s="65"/>
      <c r="IW32" s="65"/>
      <c r="IX32" s="65"/>
      <c r="IY32" s="65"/>
      <c r="IZ32" s="65"/>
    </row>
    <row r="33" spans="254:260" x14ac:dyDescent="0.2">
      <c r="IT33" s="98"/>
      <c r="IU33" s="65"/>
      <c r="IV33" s="65"/>
      <c r="IW33" s="65"/>
      <c r="IX33" s="65"/>
      <c r="IY33" s="65"/>
      <c r="IZ33" s="65"/>
    </row>
    <row r="34" spans="254:260" x14ac:dyDescent="0.2">
      <c r="IT34" s="98"/>
      <c r="IU34" s="65"/>
      <c r="IV34" s="65"/>
      <c r="IW34" s="65"/>
      <c r="IX34" s="65"/>
      <c r="IY34" s="65"/>
      <c r="IZ34" s="65"/>
    </row>
    <row r="35" spans="254:260" x14ac:dyDescent="0.2">
      <c r="IT35" s="98"/>
      <c r="IU35" s="65"/>
      <c r="IV35" s="65"/>
      <c r="IW35" s="65"/>
      <c r="IX35" s="65"/>
      <c r="IY35" s="65"/>
      <c r="IZ35" s="65"/>
    </row>
    <row r="36" spans="254:260" x14ac:dyDescent="0.2">
      <c r="IT36" s="98"/>
      <c r="IU36" s="65"/>
      <c r="IV36" s="65"/>
      <c r="IW36" s="65"/>
      <c r="IX36" s="65"/>
      <c r="IY36" s="65"/>
      <c r="IZ36" s="65"/>
    </row>
    <row r="37" spans="254:260" x14ac:dyDescent="0.2">
      <c r="IT37" s="98"/>
      <c r="IU37" s="65"/>
      <c r="IV37" s="65"/>
      <c r="IW37" s="65"/>
      <c r="IX37" s="65"/>
      <c r="IY37" s="65"/>
      <c r="IZ37" s="65"/>
    </row>
    <row r="38" spans="254:260" x14ac:dyDescent="0.2">
      <c r="IT38" s="98"/>
      <c r="IU38" s="65"/>
      <c r="IV38" s="65"/>
      <c r="IW38" s="65"/>
      <c r="IX38" s="65"/>
      <c r="IY38" s="65"/>
      <c r="IZ38" s="65"/>
    </row>
    <row r="39" spans="254:260" x14ac:dyDescent="0.2">
      <c r="IT39" s="98"/>
      <c r="IU39" s="65"/>
      <c r="IV39" s="65"/>
      <c r="IW39" s="65"/>
      <c r="IX39" s="65"/>
      <c r="IY39" s="65"/>
      <c r="IZ39" s="65"/>
    </row>
    <row r="40" spans="254:260" x14ac:dyDescent="0.2">
      <c r="IT40" s="98"/>
      <c r="IU40" s="65"/>
      <c r="IV40" s="65"/>
      <c r="IW40" s="65"/>
      <c r="IX40" s="65"/>
      <c r="IY40" s="65"/>
      <c r="IZ40" s="65"/>
    </row>
    <row r="41" spans="254:260" x14ac:dyDescent="0.2">
      <c r="IT41" s="98"/>
      <c r="IU41" s="65"/>
      <c r="IV41" s="65"/>
      <c r="IW41" s="65"/>
      <c r="IX41" s="65"/>
      <c r="IY41" s="65"/>
      <c r="IZ41" s="65"/>
    </row>
    <row r="42" spans="254:260" x14ac:dyDescent="0.2">
      <c r="IT42" s="98"/>
      <c r="IU42" s="65"/>
      <c r="IV42" s="65"/>
      <c r="IW42" s="65"/>
      <c r="IX42" s="65"/>
      <c r="IY42" s="65"/>
      <c r="IZ42" s="65"/>
    </row>
    <row r="43" spans="254:260" x14ac:dyDescent="0.2">
      <c r="IT43" s="98"/>
      <c r="IU43" s="65"/>
      <c r="IV43" s="65"/>
      <c r="IW43" s="65"/>
      <c r="IX43" s="65"/>
      <c r="IY43" s="65"/>
      <c r="IZ43" s="65"/>
    </row>
    <row r="44" spans="254:260" x14ac:dyDescent="0.2">
      <c r="IT44" s="98"/>
      <c r="IU44" s="65"/>
      <c r="IV44" s="65"/>
      <c r="IW44" s="65"/>
      <c r="IX44" s="65"/>
      <c r="IY44" s="65"/>
      <c r="IZ44" s="65"/>
    </row>
    <row r="45" spans="254:260" x14ac:dyDescent="0.2">
      <c r="IT45" s="98"/>
      <c r="IU45" s="65"/>
      <c r="IV45" s="65"/>
      <c r="IW45" s="65"/>
      <c r="IX45" s="65"/>
      <c r="IY45" s="65"/>
      <c r="IZ45" s="65"/>
    </row>
    <row r="46" spans="254:260" x14ac:dyDescent="0.2">
      <c r="IT46" s="98"/>
      <c r="IU46" s="65"/>
      <c r="IV46" s="65"/>
      <c r="IW46" s="65"/>
      <c r="IX46" s="65"/>
      <c r="IY46" s="65"/>
      <c r="IZ46" s="65"/>
    </row>
    <row r="47" spans="254:260" x14ac:dyDescent="0.2">
      <c r="IT47" s="98"/>
      <c r="IU47" s="65"/>
      <c r="IV47" s="65"/>
      <c r="IW47" s="65"/>
      <c r="IX47" s="65"/>
      <c r="IY47" s="65"/>
      <c r="IZ47" s="65"/>
    </row>
    <row r="48" spans="254:260" x14ac:dyDescent="0.2">
      <c r="IT48" s="98"/>
      <c r="IU48" s="65"/>
      <c r="IV48" s="65"/>
      <c r="IW48" s="65"/>
      <c r="IX48" s="65"/>
      <c r="IY48" s="65"/>
      <c r="IZ48" s="65"/>
    </row>
    <row r="49" spans="254:260" x14ac:dyDescent="0.2">
      <c r="IT49" s="98"/>
      <c r="IU49" s="65"/>
      <c r="IV49" s="65"/>
      <c r="IW49" s="65"/>
      <c r="IX49" s="65"/>
      <c r="IY49" s="65"/>
      <c r="IZ49" s="65"/>
    </row>
    <row r="50" spans="254:260" x14ac:dyDescent="0.2">
      <c r="IT50" s="98"/>
      <c r="IU50" s="65"/>
      <c r="IV50" s="65"/>
      <c r="IW50" s="65"/>
      <c r="IX50" s="65"/>
      <c r="IY50" s="65"/>
      <c r="IZ50" s="65"/>
    </row>
    <row r="51" spans="254:260" x14ac:dyDescent="0.2">
      <c r="IT51" s="98"/>
      <c r="IU51" s="65"/>
      <c r="IV51" s="65"/>
      <c r="IW51" s="65"/>
      <c r="IX51" s="65"/>
      <c r="IY51" s="65"/>
      <c r="IZ51" s="65"/>
    </row>
    <row r="52" spans="254:260" x14ac:dyDescent="0.2">
      <c r="IT52" s="98"/>
      <c r="IU52" s="65"/>
      <c r="IV52" s="65"/>
      <c r="IW52" s="65"/>
      <c r="IX52" s="65"/>
      <c r="IY52" s="65"/>
      <c r="IZ52" s="65"/>
    </row>
    <row r="53" spans="254:260" x14ac:dyDescent="0.2">
      <c r="IT53" s="98"/>
      <c r="IU53" s="65"/>
      <c r="IV53" s="65"/>
      <c r="IW53" s="65"/>
      <c r="IX53" s="65"/>
      <c r="IY53" s="65"/>
      <c r="IZ53" s="65"/>
    </row>
    <row r="54" spans="254:260" x14ac:dyDescent="0.2">
      <c r="IT54" s="98"/>
      <c r="IU54" s="65"/>
      <c r="IV54" s="65"/>
      <c r="IW54" s="65"/>
      <c r="IX54" s="65"/>
      <c r="IY54" s="65"/>
      <c r="IZ54" s="65"/>
    </row>
    <row r="55" spans="254:260" x14ac:dyDescent="0.2">
      <c r="IT55" s="98"/>
      <c r="IU55" s="65"/>
      <c r="IV55" s="65"/>
      <c r="IW55" s="65"/>
      <c r="IX55" s="65"/>
      <c r="IY55" s="65"/>
      <c r="IZ55" s="65"/>
    </row>
    <row r="56" spans="254:260" x14ac:dyDescent="0.2">
      <c r="IT56" s="98"/>
      <c r="IU56" s="65"/>
      <c r="IV56" s="65"/>
      <c r="IW56" s="65"/>
      <c r="IX56" s="65"/>
      <c r="IY56" s="65"/>
      <c r="IZ56" s="65"/>
    </row>
    <row r="57" spans="254:260" x14ac:dyDescent="0.2">
      <c r="IT57" s="98"/>
      <c r="IU57" s="65"/>
      <c r="IV57" s="65"/>
      <c r="IW57" s="65"/>
      <c r="IX57" s="65"/>
      <c r="IY57" s="65"/>
      <c r="IZ57" s="65"/>
    </row>
    <row r="58" spans="254:260" x14ac:dyDescent="0.2">
      <c r="IT58" s="98"/>
      <c r="IU58" s="65"/>
      <c r="IV58" s="65"/>
      <c r="IW58" s="65"/>
      <c r="IX58" s="65"/>
      <c r="IY58" s="65"/>
      <c r="IZ58" s="65"/>
    </row>
    <row r="59" spans="254:260" x14ac:dyDescent="0.2">
      <c r="IT59" s="98"/>
      <c r="IU59" s="65"/>
      <c r="IV59" s="65"/>
      <c r="IW59" s="65"/>
      <c r="IX59" s="65"/>
      <c r="IY59" s="65"/>
      <c r="IZ59" s="65"/>
    </row>
    <row r="60" spans="254:260" x14ac:dyDescent="0.2">
      <c r="IT60" s="98"/>
      <c r="IU60" s="65"/>
      <c r="IV60" s="65"/>
      <c r="IW60" s="65"/>
      <c r="IX60" s="65"/>
      <c r="IY60" s="65"/>
      <c r="IZ60" s="65"/>
    </row>
    <row r="61" spans="254:260" x14ac:dyDescent="0.2">
      <c r="IT61" s="98"/>
      <c r="IU61" s="65"/>
      <c r="IV61" s="65"/>
      <c r="IW61" s="65"/>
      <c r="IX61" s="65"/>
      <c r="IY61" s="65"/>
      <c r="IZ61" s="65"/>
    </row>
    <row r="62" spans="254:260" x14ac:dyDescent="0.2">
      <c r="IT62" s="98"/>
      <c r="IU62" s="65"/>
      <c r="IV62" s="65"/>
      <c r="IW62" s="65"/>
      <c r="IX62" s="65"/>
      <c r="IY62" s="65"/>
      <c r="IZ62" s="65"/>
    </row>
    <row r="63" spans="254:260" x14ac:dyDescent="0.2">
      <c r="IT63" s="98"/>
      <c r="IU63" s="65"/>
      <c r="IV63" s="65"/>
      <c r="IW63" s="65"/>
      <c r="IX63" s="65"/>
      <c r="IY63" s="65"/>
      <c r="IZ63" s="65"/>
    </row>
    <row r="64" spans="254:260" x14ac:dyDescent="0.2">
      <c r="IT64" s="98"/>
      <c r="IU64" s="65"/>
      <c r="IV64" s="65"/>
      <c r="IW64" s="65"/>
      <c r="IX64" s="65"/>
      <c r="IY64" s="65"/>
      <c r="IZ64" s="65"/>
    </row>
    <row r="65" spans="254:260" x14ac:dyDescent="0.2">
      <c r="IT65" s="98"/>
      <c r="IU65" s="65"/>
      <c r="IV65" s="65"/>
      <c r="IW65" s="65"/>
      <c r="IX65" s="65"/>
      <c r="IY65" s="65"/>
      <c r="IZ65" s="65"/>
    </row>
    <row r="66" spans="254:260" x14ac:dyDescent="0.2">
      <c r="IT66" s="98"/>
      <c r="IU66" s="65"/>
      <c r="IV66" s="65"/>
      <c r="IW66" s="65"/>
      <c r="IX66" s="65"/>
      <c r="IY66" s="65"/>
      <c r="IZ66" s="65"/>
    </row>
    <row r="67" spans="254:260" x14ac:dyDescent="0.2">
      <c r="IT67" s="98"/>
      <c r="IU67" s="65"/>
      <c r="IV67" s="65"/>
      <c r="IW67" s="65"/>
      <c r="IX67" s="65"/>
      <c r="IY67" s="65"/>
      <c r="IZ67" s="65"/>
    </row>
    <row r="68" spans="254:260" x14ac:dyDescent="0.2">
      <c r="IT68" s="98"/>
      <c r="IU68" s="65"/>
      <c r="IV68" s="65"/>
      <c r="IW68" s="65"/>
      <c r="IX68" s="65"/>
      <c r="IY68" s="65"/>
      <c r="IZ68" s="65"/>
    </row>
    <row r="69" spans="254:260" x14ac:dyDescent="0.2">
      <c r="IT69" s="98"/>
      <c r="IU69" s="65"/>
      <c r="IV69" s="65"/>
      <c r="IW69" s="65"/>
      <c r="IX69" s="65"/>
      <c r="IY69" s="65"/>
      <c r="IZ69" s="65"/>
    </row>
    <row r="70" spans="254:260" x14ac:dyDescent="0.2">
      <c r="IT70" s="98"/>
      <c r="IU70" s="65"/>
      <c r="IV70" s="65"/>
      <c r="IW70" s="65"/>
      <c r="IX70" s="65"/>
      <c r="IY70" s="65"/>
      <c r="IZ70" s="65"/>
    </row>
    <row r="71" spans="254:260" x14ac:dyDescent="0.2">
      <c r="IT71" s="98"/>
      <c r="IU71" s="65"/>
      <c r="IV71" s="65"/>
      <c r="IW71" s="65"/>
      <c r="IX71" s="65"/>
      <c r="IY71" s="65"/>
      <c r="IZ71" s="65"/>
    </row>
    <row r="72" spans="254:260" x14ac:dyDescent="0.2">
      <c r="IT72" s="98"/>
      <c r="IU72" s="65"/>
      <c r="IV72" s="65"/>
      <c r="IW72" s="65"/>
      <c r="IX72" s="65"/>
      <c r="IY72" s="65"/>
      <c r="IZ72" s="65"/>
    </row>
    <row r="73" spans="254:260" x14ac:dyDescent="0.2">
      <c r="IT73" s="98"/>
      <c r="IU73" s="65"/>
      <c r="IV73" s="65"/>
      <c r="IW73" s="65"/>
      <c r="IX73" s="65"/>
      <c r="IY73" s="65"/>
      <c r="IZ73" s="65"/>
    </row>
    <row r="74" spans="254:260" x14ac:dyDescent="0.2">
      <c r="IT74" s="98"/>
      <c r="IU74" s="65"/>
      <c r="IV74" s="65"/>
      <c r="IW74" s="65"/>
      <c r="IX74" s="65"/>
      <c r="IY74" s="65"/>
      <c r="IZ74" s="65"/>
    </row>
    <row r="75" spans="254:260" x14ac:dyDescent="0.2">
      <c r="IT75" s="98"/>
      <c r="IU75" s="65"/>
      <c r="IV75" s="65"/>
      <c r="IW75" s="65"/>
      <c r="IX75" s="65"/>
      <c r="IY75" s="65"/>
      <c r="IZ75" s="65"/>
    </row>
    <row r="76" spans="254:260" x14ac:dyDescent="0.2">
      <c r="IT76" s="98"/>
      <c r="IU76" s="65"/>
      <c r="IV76" s="65"/>
      <c r="IW76" s="65"/>
      <c r="IX76" s="65"/>
      <c r="IY76" s="65"/>
      <c r="IZ76" s="65"/>
    </row>
    <row r="77" spans="254:260" x14ac:dyDescent="0.2">
      <c r="IT77" s="98"/>
      <c r="IU77" s="65"/>
      <c r="IV77" s="65"/>
      <c r="IW77" s="65"/>
      <c r="IX77" s="65"/>
      <c r="IY77" s="65"/>
      <c r="IZ77" s="65"/>
    </row>
    <row r="78" spans="254:260" x14ac:dyDescent="0.2">
      <c r="IT78" s="98"/>
      <c r="IU78" s="65"/>
      <c r="IV78" s="65"/>
      <c r="IW78" s="65"/>
      <c r="IX78" s="65"/>
      <c r="IY78" s="65"/>
      <c r="IZ78" s="65"/>
    </row>
    <row r="79" spans="254:260" x14ac:dyDescent="0.2">
      <c r="IT79" s="98"/>
      <c r="IU79" s="65"/>
      <c r="IV79" s="65"/>
      <c r="IW79" s="65"/>
      <c r="IX79" s="65"/>
      <c r="IY79" s="65"/>
      <c r="IZ79" s="65"/>
    </row>
    <row r="80" spans="254:260" x14ac:dyDescent="0.2">
      <c r="IT80" s="98"/>
      <c r="IU80" s="65"/>
      <c r="IV80" s="65"/>
      <c r="IW80" s="65"/>
      <c r="IX80" s="65"/>
      <c r="IY80" s="65"/>
      <c r="IZ80" s="65"/>
    </row>
    <row r="81" spans="254:260" x14ac:dyDescent="0.2">
      <c r="IT81" s="98"/>
      <c r="IU81" s="65"/>
      <c r="IV81" s="65"/>
      <c r="IW81" s="65"/>
      <c r="IX81" s="65"/>
      <c r="IY81" s="65"/>
      <c r="IZ81" s="65"/>
    </row>
    <row r="82" spans="254:260" x14ac:dyDescent="0.2">
      <c r="IT82" s="98"/>
      <c r="IU82" s="65"/>
      <c r="IV82" s="65"/>
      <c r="IW82" s="65"/>
      <c r="IX82" s="65"/>
      <c r="IY82" s="65"/>
      <c r="IZ82" s="65"/>
    </row>
    <row r="83" spans="254:260" x14ac:dyDescent="0.2">
      <c r="IT83" s="98"/>
      <c r="IU83" s="65"/>
      <c r="IV83" s="65"/>
      <c r="IW83" s="65"/>
      <c r="IX83" s="65"/>
      <c r="IY83" s="65"/>
      <c r="IZ83" s="65"/>
    </row>
    <row r="84" spans="254:260" x14ac:dyDescent="0.2">
      <c r="IT84" s="98"/>
      <c r="IU84" s="65"/>
      <c r="IV84" s="65"/>
      <c r="IW84" s="65"/>
      <c r="IX84" s="65"/>
      <c r="IY84" s="65"/>
      <c r="IZ84" s="65"/>
    </row>
    <row r="85" spans="254:260" x14ac:dyDescent="0.2">
      <c r="IT85" s="98"/>
      <c r="IU85" s="65"/>
      <c r="IV85" s="65"/>
      <c r="IW85" s="65"/>
      <c r="IX85" s="65"/>
      <c r="IY85" s="65"/>
      <c r="IZ85" s="65"/>
    </row>
    <row r="86" spans="254:260" x14ac:dyDescent="0.2">
      <c r="IT86" s="98"/>
      <c r="IU86" s="65"/>
      <c r="IV86" s="65"/>
      <c r="IW86" s="65"/>
      <c r="IX86" s="65"/>
      <c r="IY86" s="65"/>
      <c r="IZ86" s="65"/>
    </row>
    <row r="87" spans="254:260" x14ac:dyDescent="0.2">
      <c r="IT87" s="98"/>
      <c r="IU87" s="65"/>
      <c r="IV87" s="65"/>
      <c r="IW87" s="65"/>
      <c r="IX87" s="65"/>
      <c r="IY87" s="65"/>
      <c r="IZ87" s="65"/>
    </row>
    <row r="88" spans="254:260" x14ac:dyDescent="0.2">
      <c r="IT88" s="98"/>
      <c r="IU88" s="65"/>
      <c r="IV88" s="65"/>
      <c r="IW88" s="65"/>
      <c r="IX88" s="65"/>
      <c r="IY88" s="65"/>
      <c r="IZ88" s="65"/>
    </row>
    <row r="89" spans="254:260" x14ac:dyDescent="0.2">
      <c r="IT89" s="98"/>
      <c r="IU89" s="65"/>
      <c r="IV89" s="65"/>
      <c r="IW89" s="65"/>
      <c r="IX89" s="65"/>
      <c r="IY89" s="65"/>
      <c r="IZ89" s="65"/>
    </row>
    <row r="90" spans="254:260" x14ac:dyDescent="0.2">
      <c r="IT90" s="98"/>
      <c r="IU90" s="65"/>
      <c r="IV90" s="65"/>
      <c r="IW90" s="65"/>
      <c r="IX90" s="65"/>
      <c r="IY90" s="65"/>
      <c r="IZ90" s="65"/>
    </row>
    <row r="91" spans="254:260" x14ac:dyDescent="0.2">
      <c r="IT91" s="98"/>
      <c r="IU91" s="65"/>
      <c r="IV91" s="65"/>
      <c r="IW91" s="65"/>
      <c r="IX91" s="65"/>
      <c r="IY91" s="65"/>
      <c r="IZ91" s="65"/>
    </row>
    <row r="92" spans="254:260" x14ac:dyDescent="0.2">
      <c r="IT92" s="98"/>
      <c r="IU92" s="65"/>
      <c r="IV92" s="65"/>
      <c r="IW92" s="65"/>
      <c r="IX92" s="65"/>
      <c r="IY92" s="65"/>
      <c r="IZ92" s="65"/>
    </row>
    <row r="93" spans="254:260" x14ac:dyDescent="0.2">
      <c r="IT93" s="98"/>
      <c r="IU93" s="65"/>
      <c r="IV93" s="65"/>
      <c r="IW93" s="65"/>
      <c r="IX93" s="65"/>
      <c r="IY93" s="65"/>
      <c r="IZ93" s="65"/>
    </row>
    <row r="94" spans="254:260" x14ac:dyDescent="0.2">
      <c r="IT94" s="98"/>
      <c r="IU94" s="65"/>
      <c r="IV94" s="65"/>
      <c r="IW94" s="65"/>
      <c r="IX94" s="65"/>
      <c r="IY94" s="65"/>
      <c r="IZ94" s="65"/>
    </row>
    <row r="95" spans="254:260" x14ac:dyDescent="0.2">
      <c r="IT95" s="98"/>
      <c r="IU95" s="65"/>
      <c r="IV95" s="65"/>
      <c r="IW95" s="65"/>
      <c r="IX95" s="65"/>
      <c r="IY95" s="65"/>
      <c r="IZ95" s="65"/>
    </row>
    <row r="96" spans="254:260" x14ac:dyDescent="0.2">
      <c r="IT96" s="98"/>
      <c r="IU96" s="65"/>
      <c r="IV96" s="65"/>
      <c r="IW96" s="65"/>
      <c r="IX96" s="65"/>
      <c r="IY96" s="65"/>
      <c r="IZ96" s="65"/>
    </row>
    <row r="97" spans="254:260" x14ac:dyDescent="0.2">
      <c r="IT97" s="98"/>
      <c r="IU97" s="65"/>
      <c r="IV97" s="65"/>
      <c r="IW97" s="65"/>
      <c r="IX97" s="65"/>
      <c r="IY97" s="65"/>
      <c r="IZ97" s="65"/>
    </row>
    <row r="98" spans="254:260" x14ac:dyDescent="0.2">
      <c r="IT98" s="98"/>
      <c r="IU98" s="65"/>
      <c r="IV98" s="65"/>
      <c r="IW98" s="65"/>
      <c r="IX98" s="65"/>
      <c r="IY98" s="65"/>
      <c r="IZ98" s="65"/>
    </row>
    <row r="99" spans="254:260" x14ac:dyDescent="0.2">
      <c r="IT99" s="98"/>
      <c r="IU99" s="65"/>
      <c r="IV99" s="65"/>
      <c r="IW99" s="65"/>
      <c r="IX99" s="65"/>
      <c r="IY99" s="65"/>
      <c r="IZ99" s="65"/>
    </row>
    <row r="100" spans="254:260" x14ac:dyDescent="0.2">
      <c r="IT100" s="98"/>
      <c r="IU100" s="65"/>
      <c r="IV100" s="65"/>
      <c r="IW100" s="65"/>
      <c r="IX100" s="65"/>
      <c r="IY100" s="65"/>
      <c r="IZ100" s="65"/>
    </row>
    <row r="101" spans="254:260" x14ac:dyDescent="0.2">
      <c r="IT101" s="98"/>
      <c r="IU101" s="65"/>
      <c r="IV101" s="65"/>
      <c r="IW101" s="65"/>
      <c r="IX101" s="65"/>
      <c r="IY101" s="65"/>
      <c r="IZ101" s="65"/>
    </row>
    <row r="102" spans="254:260" x14ac:dyDescent="0.2">
      <c r="IT102" s="98"/>
      <c r="IU102" s="65"/>
      <c r="IV102" s="65"/>
      <c r="IW102" s="65"/>
      <c r="IX102" s="65"/>
      <c r="IY102" s="65"/>
      <c r="IZ102" s="65"/>
    </row>
    <row r="103" spans="254:260" x14ac:dyDescent="0.2">
      <c r="IT103" s="98"/>
      <c r="IU103" s="65"/>
      <c r="IV103" s="65"/>
      <c r="IW103" s="65"/>
      <c r="IX103" s="65"/>
      <c r="IY103" s="65"/>
      <c r="IZ103" s="65"/>
    </row>
    <row r="104" spans="254:260" x14ac:dyDescent="0.2">
      <c r="IT104" s="98"/>
      <c r="IU104" s="65"/>
      <c r="IV104" s="65"/>
      <c r="IW104" s="65"/>
      <c r="IX104" s="65"/>
      <c r="IY104" s="65"/>
      <c r="IZ104" s="65"/>
    </row>
    <row r="105" spans="254:260" x14ac:dyDescent="0.2">
      <c r="IT105" s="98"/>
      <c r="IU105" s="65"/>
      <c r="IV105" s="65"/>
      <c r="IW105" s="65"/>
      <c r="IX105" s="65"/>
      <c r="IY105" s="65"/>
      <c r="IZ105" s="65"/>
    </row>
    <row r="106" spans="254:260" x14ac:dyDescent="0.2">
      <c r="IT106" s="98"/>
      <c r="IU106" s="65"/>
      <c r="IV106" s="65"/>
      <c r="IW106" s="65"/>
      <c r="IX106" s="65"/>
      <c r="IY106" s="65"/>
      <c r="IZ106" s="65"/>
    </row>
    <row r="107" spans="254:260" x14ac:dyDescent="0.2">
      <c r="IT107" s="98"/>
      <c r="IU107" s="65"/>
      <c r="IV107" s="65"/>
      <c r="IW107" s="65"/>
      <c r="IX107" s="65"/>
      <c r="IY107" s="65"/>
      <c r="IZ107" s="65"/>
    </row>
    <row r="108" spans="254:260" x14ac:dyDescent="0.2">
      <c r="IT108" s="98"/>
      <c r="IU108" s="65"/>
      <c r="IV108" s="65"/>
      <c r="IW108" s="65"/>
      <c r="IX108" s="65"/>
      <c r="IY108" s="65"/>
      <c r="IZ108" s="65"/>
    </row>
    <row r="109" spans="254:260" x14ac:dyDescent="0.2">
      <c r="IT109" s="98"/>
      <c r="IU109" s="65"/>
      <c r="IV109" s="65"/>
      <c r="IW109" s="65"/>
      <c r="IX109" s="65"/>
      <c r="IY109" s="65"/>
      <c r="IZ109" s="65"/>
    </row>
    <row r="110" spans="254:260" x14ac:dyDescent="0.2">
      <c r="IT110" s="98"/>
      <c r="IU110" s="65"/>
      <c r="IV110" s="65"/>
      <c r="IW110" s="65"/>
      <c r="IX110" s="65"/>
      <c r="IY110" s="65"/>
      <c r="IZ110" s="65"/>
    </row>
    <row r="111" spans="254:260" x14ac:dyDescent="0.2">
      <c r="IT111" s="98"/>
      <c r="IU111" s="65"/>
      <c r="IV111" s="65"/>
      <c r="IW111" s="65"/>
      <c r="IX111" s="65"/>
      <c r="IY111" s="65"/>
      <c r="IZ111" s="65"/>
    </row>
    <row r="112" spans="254:260" x14ac:dyDescent="0.2">
      <c r="IT112" s="98"/>
      <c r="IU112" s="65"/>
      <c r="IV112" s="65"/>
      <c r="IW112" s="65"/>
      <c r="IX112" s="65"/>
      <c r="IY112" s="65"/>
      <c r="IZ112" s="65"/>
    </row>
    <row r="113" spans="254:260" x14ac:dyDescent="0.2">
      <c r="IT113" s="98"/>
      <c r="IU113" s="65"/>
      <c r="IV113" s="65"/>
      <c r="IW113" s="65"/>
      <c r="IX113" s="65"/>
      <c r="IY113" s="65"/>
      <c r="IZ113" s="65"/>
    </row>
    <row r="114" spans="254:260" x14ac:dyDescent="0.2">
      <c r="IT114" s="98"/>
      <c r="IU114" s="65"/>
      <c r="IV114" s="65"/>
      <c r="IW114" s="65"/>
      <c r="IX114" s="65"/>
      <c r="IY114" s="65"/>
      <c r="IZ114" s="65"/>
    </row>
    <row r="115" spans="254:260" x14ac:dyDescent="0.2">
      <c r="IT115" s="98"/>
      <c r="IU115" s="65"/>
      <c r="IV115" s="65"/>
      <c r="IW115" s="65"/>
      <c r="IX115" s="65"/>
      <c r="IY115" s="65"/>
      <c r="IZ115" s="65"/>
    </row>
    <row r="116" spans="254:260" x14ac:dyDescent="0.2">
      <c r="IT116" s="98"/>
      <c r="IU116" s="65"/>
      <c r="IV116" s="65"/>
      <c r="IW116" s="65"/>
      <c r="IX116" s="65"/>
      <c r="IY116" s="65"/>
      <c r="IZ116" s="65"/>
    </row>
    <row r="117" spans="254:260" x14ac:dyDescent="0.2">
      <c r="IT117" s="98"/>
      <c r="IU117" s="65"/>
      <c r="IV117" s="65"/>
      <c r="IW117" s="65"/>
      <c r="IX117" s="65"/>
      <c r="IY117" s="65"/>
      <c r="IZ117" s="65"/>
    </row>
    <row r="118" spans="254:260" x14ac:dyDescent="0.2">
      <c r="IT118" s="98"/>
      <c r="IU118" s="65"/>
      <c r="IV118" s="65"/>
      <c r="IW118" s="65"/>
      <c r="IX118" s="65"/>
      <c r="IY118" s="65"/>
      <c r="IZ118" s="65"/>
    </row>
    <row r="119" spans="254:260" x14ac:dyDescent="0.2">
      <c r="IT119" s="98"/>
      <c r="IU119" s="65"/>
      <c r="IV119" s="65"/>
      <c r="IW119" s="65"/>
      <c r="IX119" s="65"/>
      <c r="IY119" s="65"/>
      <c r="IZ119" s="65"/>
    </row>
    <row r="120" spans="254:260" x14ac:dyDescent="0.2">
      <c r="IT120" s="98"/>
      <c r="IU120" s="65"/>
      <c r="IV120" s="65"/>
      <c r="IW120" s="65"/>
      <c r="IX120" s="65"/>
      <c r="IY120" s="65"/>
      <c r="IZ120" s="65"/>
    </row>
    <row r="121" spans="254:260" x14ac:dyDescent="0.2">
      <c r="IT121" s="98"/>
      <c r="IU121" s="65"/>
      <c r="IV121" s="65"/>
      <c r="IW121" s="65"/>
      <c r="IX121" s="65"/>
      <c r="IY121" s="65"/>
      <c r="IZ121" s="65"/>
    </row>
    <row r="122" spans="254:260" x14ac:dyDescent="0.2">
      <c r="IT122" s="98"/>
      <c r="IU122" s="65"/>
      <c r="IV122" s="65"/>
      <c r="IW122" s="65"/>
      <c r="IX122" s="65"/>
      <c r="IY122" s="65"/>
      <c r="IZ122" s="65"/>
    </row>
    <row r="123" spans="254:260" x14ac:dyDescent="0.2">
      <c r="IT123" s="98"/>
      <c r="IU123" s="65"/>
      <c r="IV123" s="65"/>
      <c r="IW123" s="65"/>
      <c r="IX123" s="65"/>
      <c r="IY123" s="65"/>
      <c r="IZ123" s="65"/>
    </row>
    <row r="124" spans="254:260" x14ac:dyDescent="0.2">
      <c r="IT124" s="98"/>
      <c r="IU124" s="65"/>
      <c r="IV124" s="65"/>
      <c r="IW124" s="65"/>
      <c r="IX124" s="65"/>
      <c r="IY124" s="65"/>
      <c r="IZ124" s="65"/>
    </row>
    <row r="125" spans="254:260" x14ac:dyDescent="0.2">
      <c r="IT125" s="98"/>
      <c r="IU125" s="65"/>
      <c r="IV125" s="65"/>
      <c r="IW125" s="65"/>
      <c r="IX125" s="65"/>
      <c r="IY125" s="65"/>
      <c r="IZ125" s="65"/>
    </row>
    <row r="126" spans="254:260" x14ac:dyDescent="0.2">
      <c r="IT126" s="98"/>
      <c r="IU126" s="65"/>
      <c r="IV126" s="65"/>
      <c r="IW126" s="65"/>
      <c r="IX126" s="65"/>
      <c r="IY126" s="65"/>
      <c r="IZ126" s="65"/>
    </row>
    <row r="127" spans="254:260" x14ac:dyDescent="0.2">
      <c r="IT127" s="98"/>
      <c r="IU127" s="65"/>
      <c r="IV127" s="65"/>
      <c r="IW127" s="65"/>
      <c r="IX127" s="65"/>
      <c r="IY127" s="65"/>
      <c r="IZ127" s="65"/>
    </row>
    <row r="128" spans="254:260" x14ac:dyDescent="0.2">
      <c r="IT128" s="98"/>
      <c r="IU128" s="65"/>
      <c r="IV128" s="65"/>
      <c r="IW128" s="65"/>
      <c r="IX128" s="65"/>
      <c r="IY128" s="65"/>
      <c r="IZ128" s="65"/>
    </row>
    <row r="129" spans="254:260" x14ac:dyDescent="0.2">
      <c r="IT129" s="98"/>
      <c r="IU129" s="65"/>
      <c r="IV129" s="65"/>
      <c r="IW129" s="65"/>
      <c r="IX129" s="65"/>
      <c r="IY129" s="65"/>
      <c r="IZ129" s="65"/>
    </row>
    <row r="130" spans="254:260" x14ac:dyDescent="0.2">
      <c r="IT130" s="98"/>
      <c r="IU130" s="65"/>
      <c r="IV130" s="65"/>
      <c r="IW130" s="65"/>
      <c r="IX130" s="65"/>
      <c r="IY130" s="65"/>
      <c r="IZ130" s="65"/>
    </row>
    <row r="131" spans="254:260" x14ac:dyDescent="0.2">
      <c r="IT131" s="98"/>
      <c r="IU131" s="65"/>
      <c r="IV131" s="65"/>
      <c r="IW131" s="65"/>
      <c r="IX131" s="65"/>
      <c r="IY131" s="65"/>
      <c r="IZ131" s="65"/>
    </row>
    <row r="132" spans="254:260" x14ac:dyDescent="0.2">
      <c r="IT132" s="98"/>
      <c r="IU132" s="65"/>
      <c r="IV132" s="65"/>
      <c r="IW132" s="65"/>
      <c r="IX132" s="65"/>
      <c r="IY132" s="65"/>
      <c r="IZ132" s="65"/>
    </row>
    <row r="133" spans="254:260" x14ac:dyDescent="0.2">
      <c r="IT133" s="98"/>
      <c r="IU133" s="65"/>
      <c r="IV133" s="65"/>
      <c r="IW133" s="65"/>
      <c r="IX133" s="65"/>
      <c r="IY133" s="65"/>
      <c r="IZ133" s="65"/>
    </row>
    <row r="134" spans="254:260" x14ac:dyDescent="0.2">
      <c r="IT134" s="98"/>
      <c r="IU134" s="65"/>
      <c r="IV134" s="65"/>
      <c r="IW134" s="65"/>
      <c r="IX134" s="65"/>
      <c r="IY134" s="65"/>
      <c r="IZ134" s="65"/>
    </row>
    <row r="135" spans="254:260" x14ac:dyDescent="0.2">
      <c r="IT135" s="98"/>
      <c r="IU135" s="65"/>
      <c r="IV135" s="65"/>
      <c r="IW135" s="65"/>
      <c r="IX135" s="65"/>
      <c r="IY135" s="65"/>
      <c r="IZ135" s="65"/>
    </row>
    <row r="136" spans="254:260" x14ac:dyDescent="0.2">
      <c r="IT136" s="98"/>
      <c r="IU136" s="65"/>
      <c r="IV136" s="65"/>
      <c r="IW136" s="65"/>
      <c r="IX136" s="65"/>
      <c r="IY136" s="65"/>
      <c r="IZ136" s="65"/>
    </row>
    <row r="137" spans="254:260" x14ac:dyDescent="0.2">
      <c r="IT137" s="98"/>
      <c r="IU137" s="65"/>
      <c r="IV137" s="65"/>
      <c r="IW137" s="65"/>
      <c r="IX137" s="65"/>
      <c r="IY137" s="65"/>
      <c r="IZ137" s="65"/>
    </row>
    <row r="138" spans="254:260" x14ac:dyDescent="0.2">
      <c r="IT138" s="98"/>
      <c r="IU138" s="65"/>
      <c r="IV138" s="65"/>
      <c r="IW138" s="65"/>
      <c r="IX138" s="65"/>
      <c r="IY138" s="65"/>
      <c r="IZ138" s="65"/>
    </row>
    <row r="139" spans="254:260" x14ac:dyDescent="0.2">
      <c r="IT139" s="98"/>
      <c r="IU139" s="65"/>
      <c r="IV139" s="65"/>
      <c r="IW139" s="65"/>
      <c r="IX139" s="65"/>
      <c r="IY139" s="65"/>
      <c r="IZ139" s="65"/>
    </row>
    <row r="140" spans="254:260" x14ac:dyDescent="0.2">
      <c r="IT140" s="98"/>
      <c r="IU140" s="65"/>
      <c r="IV140" s="65"/>
      <c r="IW140" s="65"/>
      <c r="IX140" s="65"/>
      <c r="IY140" s="65"/>
      <c r="IZ140" s="65"/>
    </row>
    <row r="141" spans="254:260" x14ac:dyDescent="0.2">
      <c r="IT141" s="98"/>
      <c r="IU141" s="65"/>
      <c r="IV141" s="65"/>
      <c r="IW141" s="65"/>
      <c r="IX141" s="65"/>
      <c r="IY141" s="65"/>
      <c r="IZ141" s="65"/>
    </row>
    <row r="142" spans="254:260" x14ac:dyDescent="0.2">
      <c r="IT142" s="98"/>
      <c r="IU142" s="65"/>
      <c r="IV142" s="65"/>
      <c r="IW142" s="65"/>
      <c r="IX142" s="65"/>
      <c r="IY142" s="65"/>
      <c r="IZ142" s="65"/>
    </row>
    <row r="143" spans="254:260" x14ac:dyDescent="0.2">
      <c r="IT143" s="98"/>
      <c r="IU143" s="65"/>
      <c r="IV143" s="65"/>
      <c r="IW143" s="65"/>
      <c r="IX143" s="65"/>
      <c r="IY143" s="65"/>
      <c r="IZ143" s="65"/>
    </row>
    <row r="144" spans="254:260" x14ac:dyDescent="0.2">
      <c r="IT144" s="98"/>
      <c r="IU144" s="65"/>
      <c r="IV144" s="65"/>
      <c r="IW144" s="65"/>
      <c r="IX144" s="65"/>
      <c r="IY144" s="65"/>
      <c r="IZ144" s="65"/>
    </row>
    <row r="145" spans="254:260" x14ac:dyDescent="0.2">
      <c r="IT145" s="98"/>
      <c r="IU145" s="65"/>
      <c r="IV145" s="65"/>
      <c r="IW145" s="65"/>
      <c r="IX145" s="65"/>
      <c r="IY145" s="65"/>
      <c r="IZ145" s="65"/>
    </row>
    <row r="146" spans="254:260" x14ac:dyDescent="0.2">
      <c r="IT146" s="98"/>
      <c r="IU146" s="65"/>
      <c r="IV146" s="65"/>
      <c r="IW146" s="65"/>
      <c r="IX146" s="65"/>
      <c r="IY146" s="65"/>
      <c r="IZ146" s="65"/>
    </row>
    <row r="147" spans="254:260" x14ac:dyDescent="0.2">
      <c r="IT147" s="98"/>
      <c r="IU147" s="65"/>
      <c r="IV147" s="65"/>
      <c r="IW147" s="65"/>
      <c r="IX147" s="65"/>
      <c r="IY147" s="65"/>
      <c r="IZ147" s="65"/>
    </row>
    <row r="148" spans="254:260" x14ac:dyDescent="0.2">
      <c r="IT148" s="98"/>
      <c r="IU148" s="65"/>
      <c r="IV148" s="65"/>
      <c r="IW148" s="65"/>
      <c r="IX148" s="65"/>
      <c r="IY148" s="65"/>
      <c r="IZ148" s="65"/>
    </row>
    <row r="149" spans="254:260" x14ac:dyDescent="0.2">
      <c r="IT149" s="98"/>
      <c r="IU149" s="65"/>
      <c r="IV149" s="65"/>
      <c r="IW149" s="65"/>
      <c r="IX149" s="65"/>
      <c r="IY149" s="65"/>
      <c r="IZ149" s="65"/>
    </row>
    <row r="150" spans="254:260" x14ac:dyDescent="0.2">
      <c r="IT150" s="98"/>
      <c r="IU150" s="65"/>
      <c r="IV150" s="65"/>
      <c r="IW150" s="65"/>
      <c r="IX150" s="65"/>
      <c r="IY150" s="65"/>
      <c r="IZ150" s="65"/>
    </row>
    <row r="151" spans="254:260" x14ac:dyDescent="0.2">
      <c r="IT151" s="98"/>
      <c r="IU151" s="65"/>
      <c r="IV151" s="65"/>
      <c r="IW151" s="65"/>
      <c r="IX151" s="65"/>
      <c r="IY151" s="65"/>
      <c r="IZ151" s="65"/>
    </row>
    <row r="152" spans="254:260" x14ac:dyDescent="0.2">
      <c r="IT152" s="98"/>
      <c r="IU152" s="65"/>
      <c r="IV152" s="65"/>
      <c r="IW152" s="65"/>
      <c r="IX152" s="65"/>
      <c r="IY152" s="65"/>
      <c r="IZ152" s="65"/>
    </row>
    <row r="153" spans="254:260" x14ac:dyDescent="0.2">
      <c r="IT153" s="98"/>
      <c r="IU153" s="65"/>
      <c r="IV153" s="65"/>
      <c r="IW153" s="65"/>
      <c r="IX153" s="65"/>
      <c r="IY153" s="65"/>
      <c r="IZ153" s="65"/>
    </row>
    <row r="154" spans="254:260" x14ac:dyDescent="0.2">
      <c r="IT154" s="98"/>
      <c r="IU154" s="65"/>
      <c r="IV154" s="65"/>
      <c r="IW154" s="65"/>
      <c r="IX154" s="65"/>
      <c r="IY154" s="65"/>
      <c r="IZ154" s="65"/>
    </row>
    <row r="155" spans="254:260" x14ac:dyDescent="0.2">
      <c r="IT155" s="98"/>
      <c r="IU155" s="65"/>
      <c r="IV155" s="65"/>
      <c r="IW155" s="65"/>
      <c r="IX155" s="65"/>
      <c r="IY155" s="65"/>
      <c r="IZ155" s="65"/>
    </row>
    <row r="156" spans="254:260" x14ac:dyDescent="0.2">
      <c r="IT156" s="106"/>
      <c r="IU156" s="106"/>
      <c r="IV156" s="106"/>
      <c r="IW156" s="106"/>
      <c r="IX156" s="106"/>
      <c r="IY156" s="106"/>
      <c r="IZ156" s="106"/>
    </row>
    <row r="157" spans="254:260" x14ac:dyDescent="0.2"/>
    <row r="158" spans="254:260" x14ac:dyDescent="0.2"/>
    <row r="159" spans="254:260" x14ac:dyDescent="0.2"/>
    <row r="160" spans="254:2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sheetData>
  <mergeCells count="17">
    <mergeCell ref="O5:O6"/>
    <mergeCell ref="Q5:Q6"/>
    <mergeCell ref="D5:G5"/>
    <mergeCell ref="H5:K5"/>
    <mergeCell ref="L5:L6"/>
    <mergeCell ref="M5:M6"/>
    <mergeCell ref="N5:N6"/>
    <mergeCell ref="A1:N1"/>
    <mergeCell ref="P1:U2"/>
    <mergeCell ref="A3:U3"/>
    <mergeCell ref="A2:N2"/>
    <mergeCell ref="A4:U4"/>
    <mergeCell ref="R5:R6"/>
    <mergeCell ref="S5:S6"/>
    <mergeCell ref="T5:T6"/>
    <mergeCell ref="P5:P6"/>
    <mergeCell ref="U5:U6"/>
  </mergeCells>
  <phoneticPr fontId="0" type="noConversion"/>
  <dataValidations count="1">
    <dataValidation errorStyle="information" allowBlank="1" showInputMessage="1" showErrorMessage="1" sqref="D12:U16 D7:U10"/>
  </dataValidations>
  <printOptions horizontalCentered="1" verticalCentered="1"/>
  <pageMargins left="0.38" right="0.5" top="0.6" bottom="3.22" header="0.13" footer="0.14000000000000001"/>
  <pageSetup scale="35" orientation="landscape" r:id="rId1"/>
  <headerFooter alignWithMargins="0">
    <oddFooter>&amp;L&amp;A&amp;C&amp;D&amp;R&amp;P/&amp;N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8">
    <tabColor indexed="56"/>
    <pageSetUpPr autoPageBreaks="0" fitToPage="1"/>
  </sheetPr>
  <dimension ref="B1:JA71"/>
  <sheetViews>
    <sheetView showGridLines="0" showZeros="0" zoomScale="60" zoomScaleNormal="60" workbookViewId="0">
      <selection activeCell="Q1" sqref="Q1:W2"/>
    </sheetView>
  </sheetViews>
  <sheetFormatPr defaultColWidth="8" defaultRowHeight="14.25" zeroHeight="1" x14ac:dyDescent="0.2"/>
  <cols>
    <col min="1" max="1" width="2.42578125" style="49" customWidth="1"/>
    <col min="2" max="2" width="5.7109375" style="48" customWidth="1"/>
    <col min="3" max="3" width="50.5703125" style="49" customWidth="1"/>
    <col min="4" max="4" width="11" style="48" customWidth="1"/>
    <col min="5" max="23" width="17.28515625" style="49" customWidth="1"/>
    <col min="24" max="36" width="9.140625" style="113" customWidth="1"/>
    <col min="37" max="255" width="8" style="49" customWidth="1"/>
    <col min="256" max="256" width="6.7109375" style="49" customWidth="1"/>
    <col min="257" max="258" width="8" style="49" customWidth="1"/>
    <col min="259" max="260" width="8" style="49" hidden="1" customWidth="1"/>
    <col min="261" max="16384" width="8" style="49"/>
  </cols>
  <sheetData>
    <row r="1" spans="2:261" ht="15.75" customHeight="1" x14ac:dyDescent="0.2">
      <c r="B1" s="665" t="s">
        <v>154</v>
      </c>
      <c r="C1" s="666"/>
      <c r="D1" s="666"/>
      <c r="E1" s="666"/>
      <c r="F1" s="666"/>
      <c r="G1" s="666"/>
      <c r="H1" s="666"/>
      <c r="I1" s="666"/>
      <c r="J1" s="666"/>
      <c r="K1" s="666"/>
      <c r="L1" s="666"/>
      <c r="M1" s="666"/>
      <c r="N1" s="666"/>
      <c r="O1" s="666"/>
      <c r="P1" s="667"/>
      <c r="Q1" s="659" t="s">
        <v>523</v>
      </c>
      <c r="R1" s="660"/>
      <c r="S1" s="660"/>
      <c r="T1" s="660"/>
      <c r="U1" s="660"/>
      <c r="V1" s="660"/>
      <c r="W1" s="661"/>
      <c r="X1" s="119"/>
      <c r="Y1" s="112"/>
      <c r="Z1" s="112"/>
      <c r="AA1" s="112"/>
      <c r="AB1" s="112"/>
      <c r="AC1" s="112"/>
      <c r="AD1" s="112"/>
      <c r="AE1" s="112"/>
      <c r="AF1" s="112"/>
      <c r="AG1" s="112"/>
      <c r="AH1" s="112"/>
      <c r="AI1" s="112"/>
      <c r="AJ1" s="112"/>
      <c r="IW1" s="50"/>
      <c r="IX1" s="41"/>
      <c r="IY1" s="41"/>
      <c r="IZ1" s="41"/>
      <c r="JA1" s="41"/>
    </row>
    <row r="2" spans="2:261" ht="23.25" x14ac:dyDescent="0.2">
      <c r="B2" s="639" t="s">
        <v>233</v>
      </c>
      <c r="C2" s="640"/>
      <c r="D2" s="640"/>
      <c r="E2" s="640"/>
      <c r="F2" s="640"/>
      <c r="G2" s="640"/>
      <c r="H2" s="640"/>
      <c r="I2" s="640"/>
      <c r="J2" s="640"/>
      <c r="K2" s="640"/>
      <c r="L2" s="640"/>
      <c r="M2" s="640"/>
      <c r="N2" s="640"/>
      <c r="O2" s="640"/>
      <c r="P2" s="641"/>
      <c r="Q2" s="662"/>
      <c r="R2" s="663"/>
      <c r="S2" s="663"/>
      <c r="T2" s="663"/>
      <c r="U2" s="663"/>
      <c r="V2" s="663"/>
      <c r="W2" s="664"/>
      <c r="X2" s="119"/>
      <c r="Y2" s="112"/>
      <c r="Z2" s="112"/>
      <c r="AA2" s="112"/>
      <c r="AB2" s="112"/>
      <c r="AC2" s="112"/>
      <c r="AD2" s="112"/>
      <c r="AE2" s="112"/>
      <c r="AF2" s="112"/>
      <c r="AG2" s="112"/>
      <c r="AH2" s="112"/>
      <c r="AI2" s="112"/>
      <c r="AJ2" s="112"/>
      <c r="IW2" s="50"/>
      <c r="IX2" s="41"/>
      <c r="IY2" s="41"/>
      <c r="IZ2" s="41"/>
      <c r="JA2" s="41"/>
    </row>
    <row r="3" spans="2:261" ht="15.75" customHeight="1" x14ac:dyDescent="0.2">
      <c r="B3" s="650"/>
      <c r="C3" s="651"/>
      <c r="D3" s="651"/>
      <c r="E3" s="651"/>
      <c r="F3" s="651"/>
      <c r="G3" s="651"/>
      <c r="H3" s="651"/>
      <c r="I3" s="651"/>
      <c r="J3" s="651"/>
      <c r="K3" s="651"/>
      <c r="L3" s="651"/>
      <c r="M3" s="651"/>
      <c r="N3" s="651"/>
      <c r="O3" s="651"/>
      <c r="P3" s="651"/>
      <c r="Q3" s="651"/>
      <c r="R3" s="652"/>
      <c r="S3" s="652"/>
      <c r="T3" s="652"/>
      <c r="U3" s="652"/>
      <c r="V3" s="652"/>
      <c r="W3" s="653"/>
      <c r="X3" s="114"/>
      <c r="IW3" s="50"/>
      <c r="IX3" s="41"/>
      <c r="IY3" s="41"/>
      <c r="IZ3" s="41"/>
      <c r="JA3" s="41"/>
    </row>
    <row r="4" spans="2:261" ht="20.100000000000001" customHeight="1" x14ac:dyDescent="0.25">
      <c r="B4" s="654" t="s">
        <v>26</v>
      </c>
      <c r="C4" s="655"/>
      <c r="D4" s="655"/>
      <c r="E4" s="655"/>
      <c r="F4" s="655"/>
      <c r="G4" s="655"/>
      <c r="H4" s="655"/>
      <c r="I4" s="655"/>
      <c r="J4" s="655"/>
      <c r="K4" s="655"/>
      <c r="L4" s="655"/>
      <c r="M4" s="655"/>
      <c r="N4" s="655"/>
      <c r="O4" s="655"/>
      <c r="P4" s="655"/>
      <c r="Q4" s="655"/>
      <c r="R4" s="656"/>
      <c r="S4" s="656"/>
      <c r="T4" s="656"/>
      <c r="U4" s="656"/>
      <c r="V4" s="656"/>
      <c r="W4" s="657"/>
      <c r="X4" s="119"/>
      <c r="Y4" s="112"/>
      <c r="Z4" s="112"/>
      <c r="AA4" s="112"/>
      <c r="AB4" s="112"/>
      <c r="AC4" s="112"/>
      <c r="AD4" s="112"/>
      <c r="AE4" s="112"/>
      <c r="AF4" s="112"/>
      <c r="AG4" s="112"/>
      <c r="AH4" s="112"/>
      <c r="AI4" s="112"/>
      <c r="AJ4" s="112"/>
      <c r="IW4" s="50"/>
      <c r="IX4" s="41"/>
      <c r="IY4" s="41"/>
      <c r="IZ4" s="41"/>
      <c r="JA4" s="41"/>
    </row>
    <row r="5" spans="2:261" ht="20.100000000000001" customHeight="1" x14ac:dyDescent="0.2">
      <c r="B5" s="37"/>
      <c r="C5" s="120"/>
      <c r="D5" s="38"/>
      <c r="E5" s="628" t="s">
        <v>206</v>
      </c>
      <c r="F5" s="658" t="s">
        <v>28</v>
      </c>
      <c r="G5" s="658"/>
      <c r="H5" s="658"/>
      <c r="I5" s="658"/>
      <c r="J5" s="658" t="s">
        <v>29</v>
      </c>
      <c r="K5" s="658"/>
      <c r="L5" s="658"/>
      <c r="M5" s="658"/>
      <c r="N5" s="628" t="s">
        <v>207</v>
      </c>
      <c r="O5" s="628" t="s">
        <v>208</v>
      </c>
      <c r="P5" s="628" t="s">
        <v>209</v>
      </c>
      <c r="Q5" s="628" t="s">
        <v>210</v>
      </c>
      <c r="R5" s="626" t="s">
        <v>211</v>
      </c>
      <c r="S5" s="626" t="s">
        <v>496</v>
      </c>
      <c r="T5" s="626" t="s">
        <v>497</v>
      </c>
      <c r="U5" s="626" t="s">
        <v>498</v>
      </c>
      <c r="V5" s="626" t="s">
        <v>499</v>
      </c>
      <c r="W5" s="626" t="s">
        <v>500</v>
      </c>
      <c r="X5" s="114"/>
      <c r="IW5" s="50"/>
      <c r="IX5" s="41"/>
      <c r="IY5" s="41"/>
      <c r="IZ5" s="41"/>
      <c r="JA5" s="41"/>
    </row>
    <row r="6" spans="2:261" ht="48" customHeight="1" x14ac:dyDescent="0.2">
      <c r="B6" s="42" t="s">
        <v>197</v>
      </c>
      <c r="C6" s="39" t="s">
        <v>46</v>
      </c>
      <c r="D6" s="60"/>
      <c r="E6" s="628"/>
      <c r="F6" s="39" t="s">
        <v>59</v>
      </c>
      <c r="G6" s="39" t="s">
        <v>60</v>
      </c>
      <c r="H6" s="39" t="s">
        <v>61</v>
      </c>
      <c r="I6" s="39" t="s">
        <v>62</v>
      </c>
      <c r="J6" s="39" t="s">
        <v>59</v>
      </c>
      <c r="K6" s="39" t="s">
        <v>60</v>
      </c>
      <c r="L6" s="39" t="s">
        <v>61</v>
      </c>
      <c r="M6" s="39" t="s">
        <v>62</v>
      </c>
      <c r="N6" s="628"/>
      <c r="O6" s="628"/>
      <c r="P6" s="628"/>
      <c r="Q6" s="628"/>
      <c r="R6" s="626"/>
      <c r="S6" s="626"/>
      <c r="T6" s="626"/>
      <c r="U6" s="626"/>
      <c r="V6" s="626"/>
      <c r="W6" s="626"/>
      <c r="X6" s="114"/>
      <c r="IW6" s="50"/>
      <c r="IX6" s="41"/>
      <c r="IY6" s="41"/>
      <c r="IZ6" s="41"/>
      <c r="JA6" s="41"/>
    </row>
    <row r="7" spans="2:261" ht="20.100000000000001" customHeight="1" x14ac:dyDescent="0.2">
      <c r="B7" s="646" t="s">
        <v>47</v>
      </c>
      <c r="C7" s="647"/>
      <c r="D7" s="647"/>
      <c r="E7" s="647"/>
      <c r="F7" s="647"/>
      <c r="G7" s="647"/>
      <c r="H7" s="647"/>
      <c r="I7" s="647"/>
      <c r="J7" s="647"/>
      <c r="K7" s="647"/>
      <c r="L7" s="647"/>
      <c r="M7" s="647"/>
      <c r="N7" s="647"/>
      <c r="O7" s="647"/>
      <c r="P7" s="647"/>
      <c r="Q7" s="647"/>
      <c r="R7" s="648"/>
      <c r="S7" s="648"/>
      <c r="T7" s="648"/>
      <c r="U7" s="648"/>
      <c r="V7" s="648"/>
      <c r="W7" s="649"/>
      <c r="X7" s="114"/>
      <c r="IW7" s="50"/>
      <c r="IX7" s="41"/>
      <c r="IY7" s="41"/>
      <c r="IZ7" s="41"/>
      <c r="JA7" s="41"/>
    </row>
    <row r="8" spans="2:261" ht="20.100000000000001" customHeight="1" x14ac:dyDescent="0.2">
      <c r="B8" s="122">
        <v>1</v>
      </c>
      <c r="C8" s="123" t="s">
        <v>94</v>
      </c>
      <c r="D8" s="121" t="s">
        <v>145</v>
      </c>
      <c r="E8" s="124"/>
      <c r="F8" s="125">
        <f>SUM('Prognoza veniturilor'!E35:E38)</f>
        <v>0</v>
      </c>
      <c r="G8" s="125">
        <f>SUM('Prognoza veniturilor'!F35:F38)</f>
        <v>0</v>
      </c>
      <c r="H8" s="125">
        <f>SUM('Prognoza veniturilor'!G35:G38)</f>
        <v>0</v>
      </c>
      <c r="I8" s="125">
        <f>SUM('Prognoza veniturilor'!H35:H38)</f>
        <v>0</v>
      </c>
      <c r="J8" s="125">
        <f>SUM('Prognoza veniturilor'!I35:I38)</f>
        <v>0</v>
      </c>
      <c r="K8" s="125">
        <f>SUM('Prognoza veniturilor'!J35:J38)</f>
        <v>0</v>
      </c>
      <c r="L8" s="125">
        <f>SUM('Prognoza veniturilor'!K35:K38)</f>
        <v>0</v>
      </c>
      <c r="M8" s="125">
        <f>SUM('Prognoza veniturilor'!L35:L38)</f>
        <v>0</v>
      </c>
      <c r="N8" s="125">
        <f>SUM(F8:I8)</f>
        <v>0</v>
      </c>
      <c r="O8" s="125">
        <f>SUM(J8:M8)</f>
        <v>0</v>
      </c>
      <c r="P8" s="125">
        <f>SUM('Prognoza veniturilor'!O35:O38)</f>
        <v>0</v>
      </c>
      <c r="Q8" s="125">
        <f>SUM('Prognoza veniturilor'!P35:P38)</f>
        <v>0</v>
      </c>
      <c r="R8" s="126">
        <f>SUM('Prognoza veniturilor'!Q35:Q38)</f>
        <v>0</v>
      </c>
      <c r="S8" s="125">
        <f>SUM('Prognoza veniturilor'!R35:R38)</f>
        <v>0</v>
      </c>
      <c r="T8" s="126">
        <f>SUM('Prognoza veniturilor'!S35:S38)</f>
        <v>0</v>
      </c>
      <c r="U8" s="125">
        <f>SUM('Prognoza veniturilor'!T35:T38)</f>
        <v>0</v>
      </c>
      <c r="V8" s="126">
        <f>SUM('Prognoza veniturilor'!U35:U38)</f>
        <v>0</v>
      </c>
      <c r="W8" s="125">
        <f>SUM('Prognoza veniturilor'!V35:V38)</f>
        <v>0</v>
      </c>
      <c r="X8" s="114"/>
      <c r="IW8" s="50"/>
      <c r="IX8" s="41"/>
      <c r="IY8" s="41"/>
      <c r="IZ8" s="41"/>
      <c r="JA8" s="41"/>
    </row>
    <row r="9" spans="2:261" ht="20.100000000000001" customHeight="1" x14ac:dyDescent="0.2">
      <c r="B9" s="122">
        <v>2</v>
      </c>
      <c r="C9" s="123" t="s">
        <v>76</v>
      </c>
      <c r="D9" s="121" t="s">
        <v>145</v>
      </c>
      <c r="E9" s="124"/>
      <c r="F9" s="125">
        <f>'Prognoza veniturilor'!E39</f>
        <v>0</v>
      </c>
      <c r="G9" s="125">
        <f>'Prognoza veniturilor'!F39</f>
        <v>0</v>
      </c>
      <c r="H9" s="125">
        <f>'Prognoza veniturilor'!G39</f>
        <v>0</v>
      </c>
      <c r="I9" s="125">
        <f>'Prognoza veniturilor'!H39</f>
        <v>0</v>
      </c>
      <c r="J9" s="125">
        <f>'Prognoza veniturilor'!I39</f>
        <v>0</v>
      </c>
      <c r="K9" s="125">
        <f>'Prognoza veniturilor'!J39</f>
        <v>0</v>
      </c>
      <c r="L9" s="125">
        <f>'Prognoza veniturilor'!K39</f>
        <v>0</v>
      </c>
      <c r="M9" s="125">
        <f>'Prognoza veniturilor'!L39</f>
        <v>0</v>
      </c>
      <c r="N9" s="125">
        <f>SUM(F9:I9)</f>
        <v>0</v>
      </c>
      <c r="O9" s="125">
        <f>SUM(J9:M9)</f>
        <v>0</v>
      </c>
      <c r="P9" s="125">
        <f>'Prognoza veniturilor'!O39</f>
        <v>0</v>
      </c>
      <c r="Q9" s="125">
        <f>'Prognoza veniturilor'!P39</f>
        <v>0</v>
      </c>
      <c r="R9" s="125">
        <f>'Prognoza veniturilor'!Q39</f>
        <v>0</v>
      </c>
      <c r="S9" s="125">
        <f>'Prognoza veniturilor'!R39</f>
        <v>0</v>
      </c>
      <c r="T9" s="125">
        <f>'Prognoza veniturilor'!S39</f>
        <v>0</v>
      </c>
      <c r="U9" s="125">
        <f>'Prognoza veniturilor'!T39</f>
        <v>0</v>
      </c>
      <c r="V9" s="125">
        <f>'Prognoza veniturilor'!U39</f>
        <v>0</v>
      </c>
      <c r="W9" s="125">
        <f>'Prognoza veniturilor'!V39</f>
        <v>0</v>
      </c>
      <c r="X9" s="114"/>
      <c r="IW9" s="50"/>
      <c r="IX9" s="41"/>
      <c r="IY9" s="41"/>
      <c r="IZ9" s="41"/>
      <c r="JA9" s="41"/>
    </row>
    <row r="10" spans="2:261" ht="31.5" customHeight="1" x14ac:dyDescent="0.2">
      <c r="B10" s="122">
        <v>3</v>
      </c>
      <c r="C10" s="123" t="s">
        <v>150</v>
      </c>
      <c r="D10" s="121" t="s">
        <v>145</v>
      </c>
      <c r="E10" s="124"/>
      <c r="F10" s="125">
        <f>'Prognoza veniturilor'!E40</f>
        <v>0</v>
      </c>
      <c r="G10" s="125">
        <f>'Prognoza veniturilor'!F40</f>
        <v>0</v>
      </c>
      <c r="H10" s="125">
        <f>'Prognoza veniturilor'!G40</f>
        <v>0</v>
      </c>
      <c r="I10" s="125">
        <f>'Prognoza veniturilor'!H40</f>
        <v>0</v>
      </c>
      <c r="J10" s="125">
        <f>'Prognoza veniturilor'!I40</f>
        <v>0</v>
      </c>
      <c r="K10" s="125">
        <f>'Prognoza veniturilor'!J40</f>
        <v>0</v>
      </c>
      <c r="L10" s="125">
        <f>'Prognoza veniturilor'!K40</f>
        <v>0</v>
      </c>
      <c r="M10" s="125">
        <f>'Prognoza veniturilor'!L40</f>
        <v>0</v>
      </c>
      <c r="N10" s="125">
        <f>SUM(F10:I10)</f>
        <v>0</v>
      </c>
      <c r="O10" s="125">
        <f>SUM(J10:M10)</f>
        <v>0</v>
      </c>
      <c r="P10" s="125">
        <f>'Prognoza veniturilor'!O40</f>
        <v>0</v>
      </c>
      <c r="Q10" s="125">
        <f>'Prognoza veniturilor'!P40</f>
        <v>0</v>
      </c>
      <c r="R10" s="125">
        <f>'Prognoza veniturilor'!Q40</f>
        <v>0</v>
      </c>
      <c r="S10" s="125">
        <f>'Prognoza veniturilor'!R40</f>
        <v>0</v>
      </c>
      <c r="T10" s="125">
        <f>'Prognoza veniturilor'!S40</f>
        <v>0</v>
      </c>
      <c r="U10" s="125">
        <f>'Prognoza veniturilor'!T40</f>
        <v>0</v>
      </c>
      <c r="V10" s="125">
        <f>'Prognoza veniturilor'!U40</f>
        <v>0</v>
      </c>
      <c r="W10" s="125">
        <f>'Prognoza veniturilor'!V40</f>
        <v>0</v>
      </c>
      <c r="X10" s="114"/>
      <c r="IW10" s="50"/>
      <c r="IX10" s="41"/>
      <c r="IY10" s="41"/>
      <c r="IZ10" s="41"/>
      <c r="JA10" s="41"/>
    </row>
    <row r="11" spans="2:261" s="93" customFormat="1" ht="20.100000000000001" customHeight="1" x14ac:dyDescent="0.25">
      <c r="B11" s="122">
        <v>4</v>
      </c>
      <c r="C11" s="123" t="s">
        <v>67</v>
      </c>
      <c r="D11" s="121" t="s">
        <v>145</v>
      </c>
      <c r="E11" s="124"/>
      <c r="F11" s="125">
        <f>'Prognoza veniturilor'!E41</f>
        <v>0</v>
      </c>
      <c r="G11" s="125">
        <f>'Prognoza veniturilor'!F41</f>
        <v>0</v>
      </c>
      <c r="H11" s="125">
        <f>'Prognoza veniturilor'!G41</f>
        <v>0</v>
      </c>
      <c r="I11" s="125">
        <f>'Prognoza veniturilor'!H41</f>
        <v>0</v>
      </c>
      <c r="J11" s="125">
        <f>'Prognoza veniturilor'!I41</f>
        <v>0</v>
      </c>
      <c r="K11" s="125">
        <f>'Prognoza veniturilor'!J41</f>
        <v>0</v>
      </c>
      <c r="L11" s="125">
        <f>'Prognoza veniturilor'!K41</f>
        <v>0</v>
      </c>
      <c r="M11" s="125">
        <f>'Prognoza veniturilor'!L41</f>
        <v>0</v>
      </c>
      <c r="N11" s="125">
        <f>SUM(F11:I11)</f>
        <v>0</v>
      </c>
      <c r="O11" s="125">
        <f>SUM(J11:M11)</f>
        <v>0</v>
      </c>
      <c r="P11" s="125">
        <f>'Prognoza veniturilor'!O41</f>
        <v>0</v>
      </c>
      <c r="Q11" s="125">
        <f>'Prognoza veniturilor'!P41</f>
        <v>0</v>
      </c>
      <c r="R11" s="125">
        <f>'Prognoza veniturilor'!Q41</f>
        <v>0</v>
      </c>
      <c r="S11" s="125">
        <f>'Prognoza veniturilor'!R41</f>
        <v>0</v>
      </c>
      <c r="T11" s="125">
        <f>'Prognoza veniturilor'!S41</f>
        <v>0</v>
      </c>
      <c r="U11" s="125">
        <f>'Prognoza veniturilor'!T41</f>
        <v>0</v>
      </c>
      <c r="V11" s="125">
        <f>'Prognoza veniturilor'!U41</f>
        <v>0</v>
      </c>
      <c r="W11" s="125">
        <f>'Prognoza veniturilor'!V41</f>
        <v>0</v>
      </c>
      <c r="X11" s="92"/>
      <c r="IW11" s="45"/>
      <c r="IX11" s="44"/>
      <c r="IY11" s="44"/>
      <c r="IZ11" s="44"/>
      <c r="JA11" s="44"/>
    </row>
    <row r="12" spans="2:261" ht="20.100000000000001" customHeight="1" x14ac:dyDescent="0.2">
      <c r="B12" s="127">
        <v>5</v>
      </c>
      <c r="C12" s="128" t="s">
        <v>48</v>
      </c>
      <c r="D12" s="121" t="s">
        <v>145</v>
      </c>
      <c r="E12" s="129">
        <f t="shared" ref="E12:W12" si="0">SUM(E8:E11)</f>
        <v>0</v>
      </c>
      <c r="F12" s="129">
        <f t="shared" si="0"/>
        <v>0</v>
      </c>
      <c r="G12" s="129">
        <f t="shared" si="0"/>
        <v>0</v>
      </c>
      <c r="H12" s="129">
        <f t="shared" si="0"/>
        <v>0</v>
      </c>
      <c r="I12" s="129">
        <f t="shared" si="0"/>
        <v>0</v>
      </c>
      <c r="J12" s="129">
        <f t="shared" si="0"/>
        <v>0</v>
      </c>
      <c r="K12" s="129">
        <f t="shared" si="0"/>
        <v>0</v>
      </c>
      <c r="L12" s="129">
        <f t="shared" si="0"/>
        <v>0</v>
      </c>
      <c r="M12" s="129">
        <f t="shared" si="0"/>
        <v>0</v>
      </c>
      <c r="N12" s="129">
        <f t="shared" si="0"/>
        <v>0</v>
      </c>
      <c r="O12" s="129">
        <f t="shared" si="0"/>
        <v>0</v>
      </c>
      <c r="P12" s="129">
        <f t="shared" si="0"/>
        <v>0</v>
      </c>
      <c r="Q12" s="129">
        <f t="shared" si="0"/>
        <v>0</v>
      </c>
      <c r="R12" s="130">
        <f t="shared" ref="R12:V12" si="1">SUM(R8:R11)</f>
        <v>0</v>
      </c>
      <c r="S12" s="130">
        <f t="shared" si="1"/>
        <v>0</v>
      </c>
      <c r="T12" s="130">
        <f t="shared" si="1"/>
        <v>0</v>
      </c>
      <c r="U12" s="130">
        <f t="shared" si="1"/>
        <v>0</v>
      </c>
      <c r="V12" s="130">
        <f t="shared" si="1"/>
        <v>0</v>
      </c>
      <c r="W12" s="130">
        <f t="shared" si="0"/>
        <v>0</v>
      </c>
      <c r="X12" s="114"/>
      <c r="IW12" s="50"/>
      <c r="IX12" s="41"/>
      <c r="IY12" s="41"/>
      <c r="IZ12" s="41"/>
      <c r="JA12" s="41"/>
    </row>
    <row r="13" spans="2:261" ht="26.25" customHeight="1" x14ac:dyDescent="0.2">
      <c r="B13" s="646" t="s">
        <v>49</v>
      </c>
      <c r="C13" s="647"/>
      <c r="D13" s="647"/>
      <c r="E13" s="647"/>
      <c r="F13" s="647"/>
      <c r="G13" s="647"/>
      <c r="H13" s="647"/>
      <c r="I13" s="647"/>
      <c r="J13" s="647"/>
      <c r="K13" s="647"/>
      <c r="L13" s="647"/>
      <c r="M13" s="647"/>
      <c r="N13" s="647"/>
      <c r="O13" s="647"/>
      <c r="P13" s="647"/>
      <c r="Q13" s="647"/>
      <c r="R13" s="648"/>
      <c r="S13" s="648"/>
      <c r="T13" s="648"/>
      <c r="U13" s="648"/>
      <c r="V13" s="648"/>
      <c r="W13" s="649"/>
      <c r="X13" s="114"/>
      <c r="IW13" s="50"/>
      <c r="IX13" s="41"/>
      <c r="IY13" s="41"/>
      <c r="IZ13" s="41"/>
      <c r="JA13" s="41"/>
    </row>
    <row r="14" spans="2:261" ht="20.100000000000001" customHeight="1" x14ac:dyDescent="0.2">
      <c r="B14" s="53">
        <v>6</v>
      </c>
      <c r="C14" s="58" t="s">
        <v>50</v>
      </c>
      <c r="D14" s="60" t="s">
        <v>145</v>
      </c>
      <c r="E14" s="131"/>
      <c r="F14" s="56">
        <f>'Prognoza cheltuielilor'!D11</f>
        <v>0</v>
      </c>
      <c r="G14" s="56">
        <f>'Prognoza cheltuielilor'!E11</f>
        <v>0</v>
      </c>
      <c r="H14" s="56">
        <f>'Prognoza cheltuielilor'!F11</f>
        <v>0</v>
      </c>
      <c r="I14" s="56">
        <f>'Prognoza cheltuielilor'!G11</f>
        <v>0</v>
      </c>
      <c r="J14" s="56">
        <f>'Prognoza cheltuielilor'!H11</f>
        <v>0</v>
      </c>
      <c r="K14" s="56">
        <f>'Prognoza cheltuielilor'!I11</f>
        <v>0</v>
      </c>
      <c r="L14" s="56">
        <f>'Prognoza cheltuielilor'!J11</f>
        <v>0</v>
      </c>
      <c r="M14" s="56">
        <f>'Prognoza cheltuielilor'!K11</f>
        <v>0</v>
      </c>
      <c r="N14" s="56">
        <f>'Prognoza cheltuielilor'!L11</f>
        <v>0</v>
      </c>
      <c r="O14" s="56">
        <f>'Prognoza cheltuielilor'!M11</f>
        <v>0</v>
      </c>
      <c r="P14" s="56">
        <f>'Prognoza cheltuielilor'!N11</f>
        <v>0</v>
      </c>
      <c r="Q14" s="56">
        <f>'Prognoza cheltuielilor'!O11</f>
        <v>0</v>
      </c>
      <c r="R14" s="56">
        <f>'Prognoza cheltuielilor'!P11</f>
        <v>0</v>
      </c>
      <c r="S14" s="56">
        <f>'Prognoza cheltuielilor'!Q11</f>
        <v>0</v>
      </c>
      <c r="T14" s="56">
        <f>'Prognoza cheltuielilor'!R11</f>
        <v>0</v>
      </c>
      <c r="U14" s="56">
        <f>'Prognoza cheltuielilor'!S11</f>
        <v>0</v>
      </c>
      <c r="V14" s="56">
        <f>'Prognoza cheltuielilor'!T11</f>
        <v>0</v>
      </c>
      <c r="W14" s="56">
        <f>'Prognoza cheltuielilor'!U11</f>
        <v>0</v>
      </c>
      <c r="X14" s="114"/>
      <c r="IW14" s="50"/>
      <c r="IX14" s="41"/>
      <c r="IY14" s="41"/>
      <c r="IZ14" s="41"/>
      <c r="JA14" s="41"/>
    </row>
    <row r="15" spans="2:261" ht="20.100000000000001" customHeight="1" x14ac:dyDescent="0.2">
      <c r="B15" s="53">
        <v>7</v>
      </c>
      <c r="C15" s="58" t="s">
        <v>1</v>
      </c>
      <c r="D15" s="60" t="s">
        <v>145</v>
      </c>
      <c r="E15" s="131"/>
      <c r="F15" s="56">
        <f>'Prognoza cheltuielilor'!D14</f>
        <v>0</v>
      </c>
      <c r="G15" s="56">
        <f>'Prognoza cheltuielilor'!E14</f>
        <v>0</v>
      </c>
      <c r="H15" s="56">
        <f>'Prognoza cheltuielilor'!F14</f>
        <v>0</v>
      </c>
      <c r="I15" s="56">
        <f>'Prognoza cheltuielilor'!G14</f>
        <v>0</v>
      </c>
      <c r="J15" s="56">
        <f>'Prognoza cheltuielilor'!H14</f>
        <v>0</v>
      </c>
      <c r="K15" s="56">
        <f>'Prognoza cheltuielilor'!I14</f>
        <v>0</v>
      </c>
      <c r="L15" s="56">
        <f>'Prognoza cheltuielilor'!J14</f>
        <v>0</v>
      </c>
      <c r="M15" s="56">
        <f>'Prognoza cheltuielilor'!K14</f>
        <v>0</v>
      </c>
      <c r="N15" s="56">
        <f>'Prognoza cheltuielilor'!L14</f>
        <v>0</v>
      </c>
      <c r="O15" s="56">
        <f>'Prognoza cheltuielilor'!M14</f>
        <v>0</v>
      </c>
      <c r="P15" s="56">
        <f>'Prognoza cheltuielilor'!N14</f>
        <v>0</v>
      </c>
      <c r="Q15" s="56">
        <f>'Prognoza cheltuielilor'!O14</f>
        <v>0</v>
      </c>
      <c r="R15" s="56">
        <f>'Prognoza cheltuielilor'!P14</f>
        <v>0</v>
      </c>
      <c r="S15" s="56">
        <f>'Prognoza cheltuielilor'!Q14</f>
        <v>0</v>
      </c>
      <c r="T15" s="56">
        <f>'Prognoza cheltuielilor'!R14</f>
        <v>0</v>
      </c>
      <c r="U15" s="56">
        <f>'Prognoza cheltuielilor'!S14</f>
        <v>0</v>
      </c>
      <c r="V15" s="56">
        <f>'Prognoza cheltuielilor'!T14</f>
        <v>0</v>
      </c>
      <c r="W15" s="56">
        <f>'Prognoza cheltuielilor'!U14</f>
        <v>0</v>
      </c>
      <c r="X15" s="114"/>
      <c r="IW15" s="50"/>
      <c r="IX15" s="41"/>
      <c r="IY15" s="41"/>
      <c r="IZ15" s="41"/>
      <c r="JA15" s="41"/>
    </row>
    <row r="16" spans="2:261" ht="20.100000000000001" customHeight="1" x14ac:dyDescent="0.2">
      <c r="B16" s="53">
        <v>8</v>
      </c>
      <c r="C16" s="58" t="s">
        <v>213</v>
      </c>
      <c r="D16" s="60" t="s">
        <v>145</v>
      </c>
      <c r="E16" s="131"/>
      <c r="F16" s="56">
        <f>'Prognoza cheltuielilor'!D15</f>
        <v>0</v>
      </c>
      <c r="G16" s="56">
        <f>'Prognoza cheltuielilor'!E15</f>
        <v>0</v>
      </c>
      <c r="H16" s="56">
        <f>'Prognoza cheltuielilor'!F15</f>
        <v>0</v>
      </c>
      <c r="I16" s="56">
        <f>'Prognoza cheltuielilor'!G15</f>
        <v>0</v>
      </c>
      <c r="J16" s="56">
        <f>'Prognoza cheltuielilor'!H15</f>
        <v>0</v>
      </c>
      <c r="K16" s="56">
        <f>'Prognoza cheltuielilor'!I15</f>
        <v>0</v>
      </c>
      <c r="L16" s="56">
        <f>'Prognoza cheltuielilor'!J15</f>
        <v>0</v>
      </c>
      <c r="M16" s="56">
        <f>'Prognoza cheltuielilor'!K15</f>
        <v>0</v>
      </c>
      <c r="N16" s="56">
        <f>'Prognoza cheltuielilor'!L15</f>
        <v>0</v>
      </c>
      <c r="O16" s="56">
        <f>'Prognoza cheltuielilor'!M15</f>
        <v>0</v>
      </c>
      <c r="P16" s="56">
        <f>'Prognoza cheltuielilor'!N15</f>
        <v>0</v>
      </c>
      <c r="Q16" s="56">
        <f>'Prognoza cheltuielilor'!O15</f>
        <v>0</v>
      </c>
      <c r="R16" s="56">
        <f>'Prognoza cheltuielilor'!P15</f>
        <v>0</v>
      </c>
      <c r="S16" s="56">
        <f>'Prognoza cheltuielilor'!Q15</f>
        <v>0</v>
      </c>
      <c r="T16" s="56">
        <f>'Prognoza cheltuielilor'!R15</f>
        <v>0</v>
      </c>
      <c r="U16" s="56">
        <f>'Prognoza cheltuielilor'!S15</f>
        <v>0</v>
      </c>
      <c r="V16" s="56">
        <f>'Prognoza cheltuielilor'!T15</f>
        <v>0</v>
      </c>
      <c r="W16" s="56">
        <f>'Prognoza cheltuielilor'!U15</f>
        <v>0</v>
      </c>
      <c r="X16" s="114"/>
      <c r="IW16" s="50"/>
      <c r="IX16" s="41"/>
      <c r="IY16" s="41"/>
      <c r="IZ16" s="41"/>
      <c r="JA16" s="41"/>
    </row>
    <row r="17" spans="2:261" ht="20.100000000000001" customHeight="1" x14ac:dyDescent="0.2">
      <c r="B17" s="53">
        <v>9</v>
      </c>
      <c r="C17" s="58" t="s">
        <v>65</v>
      </c>
      <c r="D17" s="60" t="s">
        <v>145</v>
      </c>
      <c r="E17" s="131"/>
      <c r="F17" s="56">
        <f>'Prognoza cheltuielilor'!D16</f>
        <v>0</v>
      </c>
      <c r="G17" s="56">
        <f>'Prognoza cheltuielilor'!E16</f>
        <v>0</v>
      </c>
      <c r="H17" s="56">
        <f>'Prognoza cheltuielilor'!F16</f>
        <v>0</v>
      </c>
      <c r="I17" s="56">
        <f>'Prognoza cheltuielilor'!G16</f>
        <v>0</v>
      </c>
      <c r="J17" s="56">
        <f>'Prognoza cheltuielilor'!H16</f>
        <v>0</v>
      </c>
      <c r="K17" s="56">
        <f>'Prognoza cheltuielilor'!I16</f>
        <v>0</v>
      </c>
      <c r="L17" s="56">
        <f>'Prognoza cheltuielilor'!J16</f>
        <v>0</v>
      </c>
      <c r="M17" s="56">
        <f>'Prognoza cheltuielilor'!K16</f>
        <v>0</v>
      </c>
      <c r="N17" s="56">
        <f>'Prognoza cheltuielilor'!L16</f>
        <v>0</v>
      </c>
      <c r="O17" s="56">
        <f>'Prognoza cheltuielilor'!M16</f>
        <v>0</v>
      </c>
      <c r="P17" s="56">
        <f>'Prognoza cheltuielilor'!N16</f>
        <v>0</v>
      </c>
      <c r="Q17" s="56">
        <f>'Prognoza cheltuielilor'!O16</f>
        <v>0</v>
      </c>
      <c r="R17" s="56">
        <f>'Prognoza cheltuielilor'!P16</f>
        <v>0</v>
      </c>
      <c r="S17" s="56">
        <f>'Prognoza cheltuielilor'!Q16</f>
        <v>0</v>
      </c>
      <c r="T17" s="56">
        <f>'Prognoza cheltuielilor'!R16</f>
        <v>0</v>
      </c>
      <c r="U17" s="56">
        <f>'Prognoza cheltuielilor'!S16</f>
        <v>0</v>
      </c>
      <c r="V17" s="56">
        <f>'Prognoza cheltuielilor'!T16</f>
        <v>0</v>
      </c>
      <c r="W17" s="56">
        <f>'Prognoza cheltuielilor'!U16</f>
        <v>0</v>
      </c>
      <c r="X17" s="114"/>
      <c r="IW17" s="50"/>
      <c r="IX17" s="41"/>
      <c r="IY17" s="41"/>
      <c r="IZ17" s="41"/>
      <c r="JA17" s="41"/>
    </row>
    <row r="18" spans="2:261" ht="20.100000000000001" customHeight="1" x14ac:dyDescent="0.2">
      <c r="B18" s="42">
        <v>10</v>
      </c>
      <c r="C18" s="62" t="s">
        <v>2</v>
      </c>
      <c r="D18" s="60" t="s">
        <v>145</v>
      </c>
      <c r="E18" s="132">
        <f t="shared" ref="E18:W18" si="2">SUM(E14:E17)</f>
        <v>0</v>
      </c>
      <c r="F18" s="132">
        <f t="shared" si="2"/>
        <v>0</v>
      </c>
      <c r="G18" s="132">
        <f t="shared" si="2"/>
        <v>0</v>
      </c>
      <c r="H18" s="132">
        <f t="shared" si="2"/>
        <v>0</v>
      </c>
      <c r="I18" s="132">
        <f t="shared" si="2"/>
        <v>0</v>
      </c>
      <c r="J18" s="132">
        <f t="shared" si="2"/>
        <v>0</v>
      </c>
      <c r="K18" s="132">
        <f t="shared" si="2"/>
        <v>0</v>
      </c>
      <c r="L18" s="132">
        <f t="shared" si="2"/>
        <v>0</v>
      </c>
      <c r="M18" s="132">
        <f t="shared" si="2"/>
        <v>0</v>
      </c>
      <c r="N18" s="132">
        <f t="shared" si="2"/>
        <v>0</v>
      </c>
      <c r="O18" s="132">
        <f t="shared" si="2"/>
        <v>0</v>
      </c>
      <c r="P18" s="132">
        <f t="shared" si="2"/>
        <v>0</v>
      </c>
      <c r="Q18" s="132">
        <f t="shared" si="2"/>
        <v>0</v>
      </c>
      <c r="R18" s="133">
        <f t="shared" ref="R18:V18" si="3">SUM(R14:R17)</f>
        <v>0</v>
      </c>
      <c r="S18" s="133">
        <f t="shared" si="3"/>
        <v>0</v>
      </c>
      <c r="T18" s="133">
        <f t="shared" si="3"/>
        <v>0</v>
      </c>
      <c r="U18" s="133">
        <f t="shared" si="3"/>
        <v>0</v>
      </c>
      <c r="V18" s="133">
        <f t="shared" si="3"/>
        <v>0</v>
      </c>
      <c r="W18" s="133">
        <f t="shared" si="2"/>
        <v>0</v>
      </c>
      <c r="X18" s="114"/>
      <c r="IW18" s="50"/>
      <c r="IX18" s="41"/>
      <c r="IY18" s="41"/>
      <c r="IZ18" s="41"/>
      <c r="JA18" s="41"/>
    </row>
    <row r="19" spans="2:261" ht="20.100000000000001" customHeight="1" x14ac:dyDescent="0.2">
      <c r="B19" s="42">
        <v>11</v>
      </c>
      <c r="C19" s="62" t="s">
        <v>3</v>
      </c>
      <c r="D19" s="60" t="s">
        <v>145</v>
      </c>
      <c r="E19" s="132">
        <f t="shared" ref="E19:W19" si="4">SUM(E12-E18)</f>
        <v>0</v>
      </c>
      <c r="F19" s="132">
        <f t="shared" si="4"/>
        <v>0</v>
      </c>
      <c r="G19" s="132">
        <f t="shared" si="4"/>
        <v>0</v>
      </c>
      <c r="H19" s="132">
        <f t="shared" si="4"/>
        <v>0</v>
      </c>
      <c r="I19" s="132">
        <f t="shared" si="4"/>
        <v>0</v>
      </c>
      <c r="J19" s="132">
        <f t="shared" si="4"/>
        <v>0</v>
      </c>
      <c r="K19" s="132">
        <f t="shared" si="4"/>
        <v>0</v>
      </c>
      <c r="L19" s="132">
        <f t="shared" si="4"/>
        <v>0</v>
      </c>
      <c r="M19" s="132">
        <f t="shared" si="4"/>
        <v>0</v>
      </c>
      <c r="N19" s="132">
        <f t="shared" si="4"/>
        <v>0</v>
      </c>
      <c r="O19" s="132">
        <f t="shared" si="4"/>
        <v>0</v>
      </c>
      <c r="P19" s="132">
        <f t="shared" si="4"/>
        <v>0</v>
      </c>
      <c r="Q19" s="132">
        <f t="shared" si="4"/>
        <v>0</v>
      </c>
      <c r="R19" s="133">
        <f t="shared" ref="R19:V19" si="5">SUM(R12-R18)</f>
        <v>0</v>
      </c>
      <c r="S19" s="133">
        <f t="shared" si="5"/>
        <v>0</v>
      </c>
      <c r="T19" s="133">
        <f t="shared" si="5"/>
        <v>0</v>
      </c>
      <c r="U19" s="133">
        <f t="shared" si="5"/>
        <v>0</v>
      </c>
      <c r="V19" s="133">
        <f t="shared" si="5"/>
        <v>0</v>
      </c>
      <c r="W19" s="133">
        <f t="shared" si="4"/>
        <v>0</v>
      </c>
      <c r="X19" s="114"/>
      <c r="IW19" s="50"/>
      <c r="IX19" s="41"/>
      <c r="IY19" s="41"/>
      <c r="IZ19" s="41"/>
      <c r="JA19" s="41"/>
    </row>
    <row r="20" spans="2:261" ht="27.75" customHeight="1" x14ac:dyDescent="0.2">
      <c r="B20" s="646" t="s">
        <v>63</v>
      </c>
      <c r="C20" s="647"/>
      <c r="D20" s="647"/>
      <c r="E20" s="647"/>
      <c r="F20" s="647"/>
      <c r="G20" s="647"/>
      <c r="H20" s="647"/>
      <c r="I20" s="647"/>
      <c r="J20" s="647"/>
      <c r="K20" s="647"/>
      <c r="L20" s="647"/>
      <c r="M20" s="647"/>
      <c r="N20" s="647"/>
      <c r="O20" s="647"/>
      <c r="P20" s="647"/>
      <c r="Q20" s="647"/>
      <c r="R20" s="648"/>
      <c r="S20" s="648"/>
      <c r="T20" s="648"/>
      <c r="U20" s="648"/>
      <c r="V20" s="648"/>
      <c r="W20" s="649"/>
      <c r="X20" s="114"/>
      <c r="IW20" s="50"/>
      <c r="IX20" s="41"/>
      <c r="IY20" s="41"/>
      <c r="IZ20" s="41"/>
      <c r="JA20" s="41"/>
    </row>
    <row r="21" spans="2:261" ht="20.100000000000001" customHeight="1" x14ac:dyDescent="0.2">
      <c r="B21" s="42">
        <v>12</v>
      </c>
      <c r="C21" s="134" t="s">
        <v>63</v>
      </c>
      <c r="D21" s="60" t="s">
        <v>145</v>
      </c>
      <c r="E21" s="55"/>
      <c r="F21" s="55"/>
      <c r="G21" s="55"/>
      <c r="H21" s="55"/>
      <c r="I21" s="55"/>
      <c r="J21" s="55"/>
      <c r="K21" s="55"/>
      <c r="L21" s="55"/>
      <c r="M21" s="55"/>
      <c r="N21" s="56">
        <f>SUM(F21:I21)</f>
        <v>0</v>
      </c>
      <c r="O21" s="56">
        <f>SUM(J21:M21)</f>
        <v>0</v>
      </c>
      <c r="P21" s="55"/>
      <c r="Q21" s="55"/>
      <c r="R21" s="57"/>
      <c r="S21" s="57"/>
      <c r="T21" s="57"/>
      <c r="U21" s="57"/>
      <c r="V21" s="57"/>
      <c r="W21" s="57"/>
      <c r="X21" s="114"/>
      <c r="IW21" s="50"/>
      <c r="IX21" s="41"/>
      <c r="IY21" s="41"/>
      <c r="IZ21" s="41"/>
      <c r="JA21" s="41"/>
    </row>
    <row r="22" spans="2:261" ht="20.100000000000001" customHeight="1" x14ac:dyDescent="0.2">
      <c r="B22" s="646" t="s">
        <v>64</v>
      </c>
      <c r="C22" s="647"/>
      <c r="D22" s="647"/>
      <c r="E22" s="647"/>
      <c r="F22" s="647"/>
      <c r="G22" s="647"/>
      <c r="H22" s="647"/>
      <c r="I22" s="647"/>
      <c r="J22" s="647"/>
      <c r="K22" s="647"/>
      <c r="L22" s="647"/>
      <c r="M22" s="647"/>
      <c r="N22" s="647"/>
      <c r="O22" s="647"/>
      <c r="P22" s="647"/>
      <c r="Q22" s="647"/>
      <c r="R22" s="648"/>
      <c r="S22" s="648"/>
      <c r="T22" s="648"/>
      <c r="U22" s="648"/>
      <c r="V22" s="648"/>
      <c r="W22" s="649"/>
      <c r="X22" s="114"/>
      <c r="IW22" s="50"/>
      <c r="IX22" s="41"/>
      <c r="IY22" s="41"/>
      <c r="IZ22" s="41"/>
      <c r="JA22" s="41"/>
    </row>
    <row r="23" spans="2:261" ht="20.100000000000001" customHeight="1" x14ac:dyDescent="0.2">
      <c r="B23" s="53">
        <v>13</v>
      </c>
      <c r="C23" s="58" t="s">
        <v>82</v>
      </c>
      <c r="D23" s="60" t="s">
        <v>145</v>
      </c>
      <c r="E23" s="55"/>
      <c r="F23" s="55"/>
      <c r="G23" s="55"/>
      <c r="H23" s="55"/>
      <c r="I23" s="55"/>
      <c r="J23" s="55"/>
      <c r="K23" s="55"/>
      <c r="L23" s="55"/>
      <c r="M23" s="55"/>
      <c r="N23" s="56">
        <f>SUM(F23:I23)</f>
        <v>0</v>
      </c>
      <c r="O23" s="56">
        <f>SUM(J23:M23)</f>
        <v>0</v>
      </c>
      <c r="P23" s="55"/>
      <c r="Q23" s="55"/>
      <c r="R23" s="57"/>
      <c r="S23" s="57"/>
      <c r="T23" s="57"/>
      <c r="U23" s="57"/>
      <c r="V23" s="57"/>
      <c r="W23" s="57"/>
      <c r="X23" s="114"/>
      <c r="IW23" s="50"/>
      <c r="IX23" s="41"/>
      <c r="IY23" s="41"/>
      <c r="IZ23" s="41"/>
      <c r="JA23" s="41"/>
    </row>
    <row r="24" spans="2:261" ht="20.100000000000001" customHeight="1" x14ac:dyDescent="0.2">
      <c r="B24" s="53">
        <v>14</v>
      </c>
      <c r="C24" s="58" t="s">
        <v>25</v>
      </c>
      <c r="D24" s="60" t="s">
        <v>145</v>
      </c>
      <c r="E24" s="55"/>
      <c r="F24" s="55"/>
      <c r="G24" s="55"/>
      <c r="H24" s="55"/>
      <c r="I24" s="55"/>
      <c r="J24" s="55"/>
      <c r="K24" s="55"/>
      <c r="L24" s="55"/>
      <c r="M24" s="55"/>
      <c r="N24" s="56">
        <f>SUM(F24:I24)</f>
        <v>0</v>
      </c>
      <c r="O24" s="56">
        <f>SUM(J24:M24)</f>
        <v>0</v>
      </c>
      <c r="P24" s="55"/>
      <c r="Q24" s="55"/>
      <c r="R24" s="57"/>
      <c r="S24" s="57"/>
      <c r="T24" s="57"/>
      <c r="U24" s="57"/>
      <c r="V24" s="57"/>
      <c r="W24" s="57"/>
      <c r="X24" s="114"/>
      <c r="IW24" s="50"/>
      <c r="IX24" s="41"/>
      <c r="IY24" s="41"/>
      <c r="IZ24" s="41"/>
      <c r="JA24" s="41"/>
    </row>
    <row r="25" spans="2:261" ht="20.100000000000001" customHeight="1" x14ac:dyDescent="0.2">
      <c r="B25" s="42">
        <v>15</v>
      </c>
      <c r="C25" s="62" t="s">
        <v>51</v>
      </c>
      <c r="D25" s="60" t="s">
        <v>145</v>
      </c>
      <c r="E25" s="135">
        <f>SUM(E23+E24)</f>
        <v>0</v>
      </c>
      <c r="F25" s="135">
        <f>SUM(F23+F24)</f>
        <v>0</v>
      </c>
      <c r="G25" s="135">
        <f t="shared" ref="G25:W25" si="6">SUM(G23+G24)</f>
        <v>0</v>
      </c>
      <c r="H25" s="135">
        <f t="shared" si="6"/>
        <v>0</v>
      </c>
      <c r="I25" s="135">
        <f t="shared" si="6"/>
        <v>0</v>
      </c>
      <c r="J25" s="135">
        <f t="shared" si="6"/>
        <v>0</v>
      </c>
      <c r="K25" s="135">
        <f t="shared" si="6"/>
        <v>0</v>
      </c>
      <c r="L25" s="135">
        <f t="shared" si="6"/>
        <v>0</v>
      </c>
      <c r="M25" s="135">
        <f t="shared" si="6"/>
        <v>0</v>
      </c>
      <c r="N25" s="135">
        <f t="shared" si="6"/>
        <v>0</v>
      </c>
      <c r="O25" s="135">
        <f t="shared" si="6"/>
        <v>0</v>
      </c>
      <c r="P25" s="135">
        <f t="shared" si="6"/>
        <v>0</v>
      </c>
      <c r="Q25" s="135">
        <f t="shared" si="6"/>
        <v>0</v>
      </c>
      <c r="R25" s="136">
        <f t="shared" ref="R25:V25" si="7">SUM(R23+R24)</f>
        <v>0</v>
      </c>
      <c r="S25" s="136">
        <f t="shared" si="7"/>
        <v>0</v>
      </c>
      <c r="T25" s="136">
        <f t="shared" si="7"/>
        <v>0</v>
      </c>
      <c r="U25" s="136">
        <f t="shared" si="7"/>
        <v>0</v>
      </c>
      <c r="V25" s="136">
        <f t="shared" si="7"/>
        <v>0</v>
      </c>
      <c r="W25" s="136">
        <f t="shared" si="6"/>
        <v>0</v>
      </c>
      <c r="X25" s="114"/>
      <c r="IW25" s="50"/>
      <c r="IX25" s="41"/>
      <c r="IY25" s="41"/>
      <c r="IZ25" s="41"/>
      <c r="JA25" s="41"/>
    </row>
    <row r="26" spans="2:261" ht="20.100000000000001" customHeight="1" x14ac:dyDescent="0.2">
      <c r="B26" s="42">
        <v>16</v>
      </c>
      <c r="C26" s="62" t="s">
        <v>99</v>
      </c>
      <c r="D26" s="60" t="s">
        <v>145</v>
      </c>
      <c r="E26" s="135">
        <f t="shared" ref="E26:W26" si="8">SUM(E21-E25)</f>
        <v>0</v>
      </c>
      <c r="F26" s="135">
        <f t="shared" si="8"/>
        <v>0</v>
      </c>
      <c r="G26" s="135">
        <f t="shared" si="8"/>
        <v>0</v>
      </c>
      <c r="H26" s="135">
        <f t="shared" si="8"/>
        <v>0</v>
      </c>
      <c r="I26" s="135">
        <f t="shared" si="8"/>
        <v>0</v>
      </c>
      <c r="J26" s="135">
        <f t="shared" si="8"/>
        <v>0</v>
      </c>
      <c r="K26" s="135">
        <f t="shared" si="8"/>
        <v>0</v>
      </c>
      <c r="L26" s="135">
        <f t="shared" si="8"/>
        <v>0</v>
      </c>
      <c r="M26" s="135">
        <f t="shared" si="8"/>
        <v>0</v>
      </c>
      <c r="N26" s="135">
        <f t="shared" si="8"/>
        <v>0</v>
      </c>
      <c r="O26" s="135">
        <f t="shared" si="8"/>
        <v>0</v>
      </c>
      <c r="P26" s="135">
        <f t="shared" si="8"/>
        <v>0</v>
      </c>
      <c r="Q26" s="135">
        <f t="shared" si="8"/>
        <v>0</v>
      </c>
      <c r="R26" s="136">
        <f t="shared" ref="R26:V26" si="9">SUM(R21-R25)</f>
        <v>0</v>
      </c>
      <c r="S26" s="136">
        <f t="shared" si="9"/>
        <v>0</v>
      </c>
      <c r="T26" s="136">
        <f t="shared" si="9"/>
        <v>0</v>
      </c>
      <c r="U26" s="136">
        <f t="shared" si="9"/>
        <v>0</v>
      </c>
      <c r="V26" s="136">
        <f t="shared" si="9"/>
        <v>0</v>
      </c>
      <c r="W26" s="136">
        <f t="shared" si="8"/>
        <v>0</v>
      </c>
      <c r="X26" s="114"/>
      <c r="IW26" s="50"/>
      <c r="IX26" s="41"/>
      <c r="IY26" s="41"/>
      <c r="IZ26" s="41"/>
      <c r="JA26" s="41"/>
    </row>
    <row r="27" spans="2:261" ht="20.100000000000001" customHeight="1" x14ac:dyDescent="0.2">
      <c r="B27" s="42">
        <v>17</v>
      </c>
      <c r="C27" s="62" t="s">
        <v>100</v>
      </c>
      <c r="D27" s="60" t="s">
        <v>145</v>
      </c>
      <c r="E27" s="56">
        <f>SUM(E19+E26)</f>
        <v>0</v>
      </c>
      <c r="F27" s="56">
        <f>SUM(F19+F26)</f>
        <v>0</v>
      </c>
      <c r="G27" s="56">
        <f t="shared" ref="G27:W27" si="10">SUM(G19+G26)</f>
        <v>0</v>
      </c>
      <c r="H27" s="56">
        <f t="shared" si="10"/>
        <v>0</v>
      </c>
      <c r="I27" s="56">
        <f t="shared" si="10"/>
        <v>0</v>
      </c>
      <c r="J27" s="56">
        <f t="shared" si="10"/>
        <v>0</v>
      </c>
      <c r="K27" s="56">
        <f t="shared" si="10"/>
        <v>0</v>
      </c>
      <c r="L27" s="56">
        <f t="shared" si="10"/>
        <v>0</v>
      </c>
      <c r="M27" s="56">
        <f t="shared" si="10"/>
        <v>0</v>
      </c>
      <c r="N27" s="56">
        <f t="shared" si="10"/>
        <v>0</v>
      </c>
      <c r="O27" s="56">
        <f t="shared" si="10"/>
        <v>0</v>
      </c>
      <c r="P27" s="56">
        <f t="shared" si="10"/>
        <v>0</v>
      </c>
      <c r="Q27" s="56">
        <f t="shared" si="10"/>
        <v>0</v>
      </c>
      <c r="R27" s="61">
        <f t="shared" ref="R27:V27" si="11">SUM(R19+R26)</f>
        <v>0</v>
      </c>
      <c r="S27" s="61">
        <f t="shared" si="11"/>
        <v>0</v>
      </c>
      <c r="T27" s="61">
        <f t="shared" si="11"/>
        <v>0</v>
      </c>
      <c r="U27" s="61">
        <f t="shared" si="11"/>
        <v>0</v>
      </c>
      <c r="V27" s="61">
        <f t="shared" si="11"/>
        <v>0</v>
      </c>
      <c r="W27" s="61">
        <f t="shared" si="10"/>
        <v>0</v>
      </c>
      <c r="X27" s="114"/>
      <c r="IW27" s="50"/>
      <c r="IX27" s="41"/>
      <c r="IY27" s="41"/>
      <c r="IZ27" s="41"/>
      <c r="JA27" s="41"/>
    </row>
    <row r="28" spans="2:261" ht="20.100000000000001" customHeight="1" x14ac:dyDescent="0.2">
      <c r="B28" s="42">
        <v>18</v>
      </c>
      <c r="C28" s="58" t="s">
        <v>151</v>
      </c>
      <c r="D28" s="60" t="s">
        <v>145</v>
      </c>
      <c r="E28" s="131"/>
      <c r="F28" s="131">
        <f>F27*16%</f>
        <v>0</v>
      </c>
      <c r="G28" s="131">
        <f t="shared" ref="G28:M28" si="12">G27*16%</f>
        <v>0</v>
      </c>
      <c r="H28" s="131">
        <f t="shared" si="12"/>
        <v>0</v>
      </c>
      <c r="I28" s="131">
        <f t="shared" si="12"/>
        <v>0</v>
      </c>
      <c r="J28" s="131">
        <f t="shared" si="12"/>
        <v>0</v>
      </c>
      <c r="K28" s="131">
        <f t="shared" si="12"/>
        <v>0</v>
      </c>
      <c r="L28" s="131">
        <f t="shared" si="12"/>
        <v>0</v>
      </c>
      <c r="M28" s="131">
        <f t="shared" si="12"/>
        <v>0</v>
      </c>
      <c r="N28" s="135">
        <f>SUM(F28:I28)</f>
        <v>0</v>
      </c>
      <c r="O28" s="135">
        <f>SUM(J28:M28)</f>
        <v>0</v>
      </c>
      <c r="P28" s="131">
        <f t="shared" ref="P28:W28" si="13">P27*16%</f>
        <v>0</v>
      </c>
      <c r="Q28" s="131">
        <f t="shared" si="13"/>
        <v>0</v>
      </c>
      <c r="R28" s="131">
        <f t="shared" si="13"/>
        <v>0</v>
      </c>
      <c r="S28" s="131">
        <f t="shared" si="13"/>
        <v>0</v>
      </c>
      <c r="T28" s="131">
        <f t="shared" si="13"/>
        <v>0</v>
      </c>
      <c r="U28" s="131">
        <f t="shared" si="13"/>
        <v>0</v>
      </c>
      <c r="V28" s="131">
        <f t="shared" si="13"/>
        <v>0</v>
      </c>
      <c r="W28" s="131">
        <f t="shared" si="13"/>
        <v>0</v>
      </c>
      <c r="X28" s="114"/>
      <c r="IW28" s="50"/>
      <c r="IX28" s="41"/>
      <c r="IY28" s="41"/>
      <c r="IZ28" s="41"/>
      <c r="JA28" s="41"/>
    </row>
    <row r="29" spans="2:261" s="93" customFormat="1" ht="20.100000000000001" customHeight="1" thickBot="1" x14ac:dyDescent="0.3">
      <c r="B29" s="141">
        <v>19</v>
      </c>
      <c r="C29" s="137" t="s">
        <v>101</v>
      </c>
      <c r="D29" s="138" t="s">
        <v>145</v>
      </c>
      <c r="E29" s="139">
        <f t="shared" ref="E29:W29" si="14">SUM(E27-E28)</f>
        <v>0</v>
      </c>
      <c r="F29" s="139">
        <f t="shared" si="14"/>
        <v>0</v>
      </c>
      <c r="G29" s="139">
        <f>SUM(G27-G28)</f>
        <v>0</v>
      </c>
      <c r="H29" s="139">
        <f t="shared" si="14"/>
        <v>0</v>
      </c>
      <c r="I29" s="139">
        <f t="shared" si="14"/>
        <v>0</v>
      </c>
      <c r="J29" s="139">
        <f t="shared" si="14"/>
        <v>0</v>
      </c>
      <c r="K29" s="139">
        <f t="shared" si="14"/>
        <v>0</v>
      </c>
      <c r="L29" s="139">
        <f t="shared" si="14"/>
        <v>0</v>
      </c>
      <c r="M29" s="139">
        <f t="shared" si="14"/>
        <v>0</v>
      </c>
      <c r="N29" s="139">
        <f>SUM(N27-N28)</f>
        <v>0</v>
      </c>
      <c r="O29" s="139">
        <f t="shared" si="14"/>
        <v>0</v>
      </c>
      <c r="P29" s="139">
        <f t="shared" si="14"/>
        <v>0</v>
      </c>
      <c r="Q29" s="139">
        <f t="shared" si="14"/>
        <v>0</v>
      </c>
      <c r="R29" s="140">
        <f t="shared" ref="R29:V29" si="15">SUM(R27-R28)</f>
        <v>0</v>
      </c>
      <c r="S29" s="140">
        <f t="shared" si="15"/>
        <v>0</v>
      </c>
      <c r="T29" s="140">
        <f t="shared" si="15"/>
        <v>0</v>
      </c>
      <c r="U29" s="140">
        <f t="shared" si="15"/>
        <v>0</v>
      </c>
      <c r="V29" s="140">
        <f t="shared" si="15"/>
        <v>0</v>
      </c>
      <c r="W29" s="140">
        <f t="shared" si="14"/>
        <v>0</v>
      </c>
      <c r="X29" s="92"/>
      <c r="IW29" s="45"/>
      <c r="IX29" s="44"/>
      <c r="IY29" s="44"/>
      <c r="IZ29" s="44"/>
      <c r="JA29" s="44"/>
    </row>
    <row r="30" spans="2:261" s="118" customFormat="1" ht="3" customHeight="1" x14ac:dyDescent="0.25">
      <c r="B30" s="115"/>
      <c r="C30" s="116"/>
      <c r="D30" s="115"/>
      <c r="E30" s="117"/>
      <c r="F30" s="117"/>
      <c r="G30" s="117"/>
      <c r="H30" s="117"/>
      <c r="I30" s="117"/>
      <c r="J30" s="117"/>
      <c r="K30" s="117"/>
      <c r="L30" s="117"/>
      <c r="M30" s="117"/>
      <c r="N30" s="117"/>
      <c r="O30" s="117"/>
      <c r="P30" s="117"/>
      <c r="Q30" s="117"/>
      <c r="R30" s="117"/>
      <c r="S30" s="117"/>
      <c r="T30" s="117"/>
      <c r="U30" s="117"/>
      <c r="V30" s="117"/>
      <c r="W30" s="117"/>
      <c r="IW30" s="43"/>
      <c r="IX30" s="44"/>
      <c r="IY30" s="44"/>
      <c r="IZ30" s="44"/>
      <c r="JA30" s="44"/>
    </row>
    <row r="31" spans="2:261" s="47" customFormat="1" ht="15" hidden="1" customHeight="1" x14ac:dyDescent="0.2">
      <c r="B31" s="46"/>
      <c r="D31" s="46"/>
      <c r="IW31" s="40"/>
      <c r="IX31" s="41"/>
      <c r="IY31" s="41"/>
      <c r="IZ31" s="41"/>
      <c r="JA31" s="41"/>
    </row>
    <row r="32" spans="2:261" ht="15" hidden="1" customHeight="1" x14ac:dyDescent="0.2">
      <c r="IW32" s="50"/>
      <c r="IX32" s="41"/>
      <c r="IY32" s="41"/>
      <c r="IZ32" s="41"/>
      <c r="JA32" s="41"/>
    </row>
    <row r="33" spans="5:261" ht="15" hidden="1" customHeight="1" x14ac:dyDescent="0.2">
      <c r="IW33" s="50"/>
      <c r="IX33" s="41"/>
      <c r="IY33" s="41"/>
      <c r="IZ33" s="41"/>
      <c r="JA33" s="41"/>
    </row>
    <row r="34" spans="5:261" ht="15" hidden="1" customHeight="1" x14ac:dyDescent="0.2">
      <c r="IW34" s="50"/>
      <c r="IX34" s="41"/>
      <c r="IY34" s="41"/>
      <c r="IZ34" s="41"/>
      <c r="JA34" s="41"/>
    </row>
    <row r="35" spans="5:261" ht="15" hidden="1" customHeight="1" x14ac:dyDescent="0.2">
      <c r="IW35" s="50"/>
      <c r="IX35" s="41"/>
      <c r="IY35" s="41"/>
      <c r="IZ35" s="41"/>
      <c r="JA35" s="41"/>
    </row>
    <row r="36" spans="5:261" ht="15" hidden="1" customHeight="1" x14ac:dyDescent="0.2">
      <c r="IW36" s="50"/>
      <c r="IX36" s="41"/>
      <c r="IY36" s="41"/>
      <c r="IZ36" s="41"/>
      <c r="JA36" s="41"/>
    </row>
    <row r="37" spans="5:261" ht="15" hidden="1" customHeight="1" x14ac:dyDescent="0.2">
      <c r="IW37" s="50"/>
      <c r="IX37" s="41"/>
      <c r="IY37" s="41"/>
      <c r="IZ37" s="41"/>
      <c r="JA37" s="41"/>
    </row>
    <row r="38" spans="5:261" ht="15" hidden="1" customHeight="1" x14ac:dyDescent="0.2">
      <c r="IW38" s="95"/>
      <c r="IX38" s="95"/>
      <c r="IY38" s="95"/>
      <c r="IZ38" s="95"/>
      <c r="JA38" s="95"/>
    </row>
    <row r="39" spans="5:261" x14ac:dyDescent="0.2"/>
    <row r="40" spans="5:261" x14ac:dyDescent="0.2"/>
    <row r="41" spans="5:261" x14ac:dyDescent="0.2">
      <c r="E41" s="51">
        <f>IF('Prognoza veniturilor'!D48-'Prognoza cheltuielilor'!C20&gt;0,'Prognoza veniturilor'!D48-'Prognoza cheltuielilor'!C20,0)</f>
        <v>0</v>
      </c>
      <c r="F41" s="51">
        <f>IF('Prognoza veniturilor'!E48-'Prognoza cheltuielilor'!D20&gt;0,'Prognoza veniturilor'!E48-'Prognoza cheltuielilor'!D20,0)</f>
        <v>0</v>
      </c>
    </row>
    <row r="42" spans="5:261" x14ac:dyDescent="0.2">
      <c r="E42" s="49">
        <f>IF('Prognoza veniturilor'!D48-'Prognoza cheltuielilor'!C20&lt;0,-'Prognoza veniturilor'!D48+'Prognoza cheltuielilor'!C20,0)</f>
        <v>0</v>
      </c>
      <c r="F42" s="49">
        <f>IF('Prognoza veniturilor'!E48-'Prognoza cheltuielilor'!D20&lt;0,-'Prognoza veniturilor'!E48+'Prognoza cheltuielilor'!D20,0)</f>
        <v>0</v>
      </c>
    </row>
    <row r="43" spans="5:261" x14ac:dyDescent="0.2"/>
    <row r="44" spans="5:261" x14ac:dyDescent="0.2"/>
    <row r="45" spans="5:261" x14ac:dyDescent="0.2"/>
    <row r="46" spans="5:261" x14ac:dyDescent="0.2"/>
    <row r="47" spans="5:261" x14ac:dyDescent="0.2"/>
    <row r="48" spans="5:261"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sheetData>
  <customSheetViews>
    <customSheetView guid="{CFCAA516-04A4-438F-9C9F-E85EB651FC1F}" scale="75" hiddenRows="1" showRuler="0" topLeftCell="A21">
      <selection activeCell="C12" sqref="C12:C13"/>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1"/>
      <headerFooter alignWithMargins="0"/>
    </customSheetView>
    <customSheetView guid="{63BBC9A1-BC43-11D7-8BCA-000255C26D10}" scale="75" showPageBreaks="1" printArea="1" hiddenRows="1" showRuler="0" topLeftCell="A41">
      <selection activeCell="F72" sqref="F72"/>
      <rowBreaks count="2" manualBreakCount="2">
        <brk id="57" max="19" man="1"/>
        <brk id="75" max="19" man="1"/>
      </rowBreaks>
      <colBreaks count="1" manualBreakCount="1">
        <brk id="19" max="1048575" man="1"/>
      </colBreaks>
      <pageMargins left="0.19" right="0.5" top="0.23" bottom="0.13" header="0.24" footer="0.13"/>
      <printOptions horizontalCentered="1" verticalCentered="1"/>
      <pageSetup paperSize="9" scale="57" orientation="landscape" horizontalDpi="300" verticalDpi="300" r:id="rId2"/>
      <headerFooter alignWithMargins="0"/>
    </customSheetView>
  </customSheetViews>
  <mergeCells count="22">
    <mergeCell ref="B2:P2"/>
    <mergeCell ref="O5:O6"/>
    <mergeCell ref="B7:W7"/>
    <mergeCell ref="B13:W13"/>
    <mergeCell ref="E5:E6"/>
    <mergeCell ref="N5:N6"/>
    <mergeCell ref="Q1:W2"/>
    <mergeCell ref="B1:P1"/>
    <mergeCell ref="B20:W20"/>
    <mergeCell ref="B22:W22"/>
    <mergeCell ref="B3:W3"/>
    <mergeCell ref="P5:P6"/>
    <mergeCell ref="Q5:Q6"/>
    <mergeCell ref="W5:W6"/>
    <mergeCell ref="B4:W4"/>
    <mergeCell ref="F5:I5"/>
    <mergeCell ref="J5:M5"/>
    <mergeCell ref="R5:R6"/>
    <mergeCell ref="S5:S6"/>
    <mergeCell ref="T5:T6"/>
    <mergeCell ref="U5:U6"/>
    <mergeCell ref="V5:V6"/>
  </mergeCells>
  <phoneticPr fontId="4" type="noConversion"/>
  <dataValidations count="1">
    <dataValidation errorStyle="information" allowBlank="1" showInputMessage="1" showErrorMessage="1" sqref="E27:W28 E21:W21 E23:W24 E8:W11 E14:W17"/>
  </dataValidations>
  <printOptions horizontalCentered="1" verticalCentered="1"/>
  <pageMargins left="0.19" right="0.5" top="0.23" bottom="2.37" header="0.24" footer="0.13"/>
  <pageSetup paperSize="9" orientation="landscape" r:id="rId3"/>
  <headerFooter alignWithMargins="0">
    <oddFooter>&amp;L&amp;A&amp;C&amp;D&amp;R&amp;P/&amp;N</oddFooter>
  </headerFooter>
  <rowBreaks count="1" manualBreakCount="1">
    <brk id="29" max="19" man="1"/>
  </rowBreaks>
  <ignoredErrors>
    <ignoredError sqref="O28" unlockedFormula="1"/>
    <ignoredError sqref="N28" formulaRange="1" unlockedFormula="1"/>
  </ignoredErrors>
  <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56"/>
    <pageSetUpPr fitToPage="1"/>
  </sheetPr>
  <dimension ref="A1:AO268"/>
  <sheetViews>
    <sheetView zoomScale="70" zoomScaleNormal="70" workbookViewId="0">
      <selection activeCell="B3" sqref="B3:N3"/>
    </sheetView>
  </sheetViews>
  <sheetFormatPr defaultColWidth="9.140625" defaultRowHeight="12.75" x14ac:dyDescent="0.2"/>
  <cols>
    <col min="1" max="1" width="6.28515625" style="151" customWidth="1"/>
    <col min="2" max="2" width="4" style="154" bestFit="1" customWidth="1"/>
    <col min="3" max="3" width="52.42578125" style="154" customWidth="1"/>
    <col min="4" max="4" width="20.140625" style="154" customWidth="1"/>
    <col min="5" max="14" width="17.28515625" style="154" customWidth="1"/>
    <col min="15" max="41" width="9.140625" style="153"/>
    <col min="42" max="16384" width="9.140625" style="154"/>
  </cols>
  <sheetData>
    <row r="1" spans="1:41" s="146" customFormat="1" ht="15.75" customHeight="1" x14ac:dyDescent="0.2">
      <c r="A1" s="143"/>
      <c r="B1" s="672" t="s">
        <v>154</v>
      </c>
      <c r="C1" s="673"/>
      <c r="D1" s="673"/>
      <c r="E1" s="673"/>
      <c r="F1" s="673"/>
      <c r="G1" s="673"/>
      <c r="H1" s="568" t="s">
        <v>524</v>
      </c>
      <c r="I1" s="633"/>
      <c r="J1" s="633"/>
      <c r="K1" s="633"/>
      <c r="L1" s="633"/>
      <c r="M1" s="633"/>
      <c r="N1" s="569"/>
      <c r="O1" s="144"/>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row>
    <row r="2" spans="1:41" s="143" customFormat="1" ht="20.25" x14ac:dyDescent="0.2">
      <c r="A2" s="146"/>
      <c r="B2" s="674" t="s">
        <v>233</v>
      </c>
      <c r="C2" s="675"/>
      <c r="D2" s="675"/>
      <c r="E2" s="675"/>
      <c r="F2" s="675"/>
      <c r="G2" s="675"/>
      <c r="H2" s="570"/>
      <c r="I2" s="634"/>
      <c r="J2" s="634"/>
      <c r="K2" s="634"/>
      <c r="L2" s="634"/>
      <c r="M2" s="634"/>
      <c r="N2" s="571"/>
      <c r="O2" s="144"/>
      <c r="P2" s="145"/>
      <c r="Q2" s="145"/>
      <c r="R2" s="145"/>
      <c r="S2" s="145"/>
      <c r="T2" s="145"/>
      <c r="U2" s="145"/>
      <c r="V2" s="145"/>
      <c r="W2" s="145"/>
      <c r="X2" s="145"/>
      <c r="Y2" s="145"/>
      <c r="Z2" s="145"/>
      <c r="AA2" s="145"/>
      <c r="AB2" s="145"/>
      <c r="AC2" s="145"/>
      <c r="AD2" s="145"/>
      <c r="AE2" s="145"/>
      <c r="AF2" s="145"/>
      <c r="AG2" s="145"/>
      <c r="AH2" s="145"/>
      <c r="AI2" s="145"/>
      <c r="AJ2" s="145"/>
      <c r="AK2" s="145"/>
      <c r="AL2" s="145"/>
      <c r="AM2" s="145"/>
      <c r="AN2" s="145"/>
      <c r="AO2" s="145"/>
    </row>
    <row r="3" spans="1:41" s="150" customFormat="1" ht="15.75" x14ac:dyDescent="0.2">
      <c r="A3" s="147"/>
      <c r="B3" s="676"/>
      <c r="C3" s="677"/>
      <c r="D3" s="677"/>
      <c r="E3" s="677"/>
      <c r="F3" s="677"/>
      <c r="G3" s="677"/>
      <c r="H3" s="677"/>
      <c r="I3" s="677"/>
      <c r="J3" s="677"/>
      <c r="K3" s="677"/>
      <c r="L3" s="677"/>
      <c r="M3" s="677"/>
      <c r="N3" s="678"/>
      <c r="O3" s="148"/>
      <c r="P3" s="149"/>
      <c r="Q3" s="149"/>
      <c r="R3" s="149"/>
      <c r="S3" s="149"/>
      <c r="T3" s="149"/>
      <c r="U3" s="149"/>
      <c r="V3" s="149"/>
      <c r="W3" s="149"/>
      <c r="X3" s="149"/>
      <c r="Y3" s="149"/>
      <c r="Z3" s="149"/>
      <c r="AA3" s="149"/>
      <c r="AB3" s="149"/>
      <c r="AC3" s="149"/>
      <c r="AD3" s="149"/>
      <c r="AE3" s="149"/>
      <c r="AF3" s="149"/>
      <c r="AG3" s="149"/>
      <c r="AH3" s="149"/>
      <c r="AI3" s="149"/>
      <c r="AJ3" s="149"/>
      <c r="AK3" s="149"/>
      <c r="AL3" s="149"/>
      <c r="AM3" s="149"/>
      <c r="AN3" s="149"/>
      <c r="AO3" s="149"/>
    </row>
    <row r="4" spans="1:41" s="269" customFormat="1" ht="15" x14ac:dyDescent="0.2">
      <c r="A4" s="267"/>
      <c r="B4" s="668" t="s">
        <v>190</v>
      </c>
      <c r="C4" s="669"/>
      <c r="D4" s="669"/>
      <c r="E4" s="669"/>
      <c r="F4" s="669"/>
      <c r="G4" s="669"/>
      <c r="H4" s="669"/>
      <c r="I4" s="670"/>
      <c r="J4" s="670"/>
      <c r="K4" s="670"/>
      <c r="L4" s="670"/>
      <c r="M4" s="670"/>
      <c r="N4" s="671"/>
      <c r="O4" s="268"/>
      <c r="P4" s="88"/>
      <c r="Q4" s="88"/>
      <c r="R4" s="88"/>
      <c r="S4" s="88"/>
      <c r="T4" s="88"/>
      <c r="U4" s="88"/>
      <c r="V4" s="88"/>
      <c r="W4" s="88"/>
      <c r="X4" s="88"/>
      <c r="Y4" s="88"/>
      <c r="Z4" s="88"/>
      <c r="AA4" s="88"/>
      <c r="AB4" s="88"/>
      <c r="AC4" s="88"/>
      <c r="AD4" s="88"/>
      <c r="AE4" s="88"/>
      <c r="AF4" s="88"/>
      <c r="AG4" s="88"/>
      <c r="AH4" s="88"/>
      <c r="AI4" s="88"/>
      <c r="AJ4" s="88"/>
      <c r="AK4" s="88"/>
      <c r="AL4" s="88"/>
      <c r="AM4" s="88"/>
      <c r="AN4" s="88"/>
      <c r="AO4" s="88"/>
    </row>
    <row r="5" spans="1:41" s="153" customFormat="1" ht="45.75" customHeight="1" x14ac:dyDescent="0.2">
      <c r="A5" s="155"/>
      <c r="B5" s="66"/>
      <c r="C5" s="252"/>
      <c r="D5" s="39" t="s">
        <v>196</v>
      </c>
      <c r="E5" s="70" t="s">
        <v>28</v>
      </c>
      <c r="F5" s="70" t="s">
        <v>29</v>
      </c>
      <c r="G5" s="70" t="s">
        <v>104</v>
      </c>
      <c r="H5" s="70" t="s">
        <v>105</v>
      </c>
      <c r="I5" s="219" t="s">
        <v>106</v>
      </c>
      <c r="J5" s="219" t="s">
        <v>501</v>
      </c>
      <c r="K5" s="219" t="s">
        <v>502</v>
      </c>
      <c r="L5" s="219" t="s">
        <v>503</v>
      </c>
      <c r="M5" s="219" t="s">
        <v>504</v>
      </c>
      <c r="N5" s="219" t="s">
        <v>505</v>
      </c>
      <c r="O5" s="152"/>
    </row>
    <row r="6" spans="1:41" s="153" customFormat="1" x14ac:dyDescent="0.2">
      <c r="A6" s="155"/>
      <c r="B6" s="66">
        <v>1</v>
      </c>
      <c r="C6" s="253" t="s">
        <v>112</v>
      </c>
      <c r="D6" s="131"/>
      <c r="E6" s="131"/>
      <c r="F6" s="131"/>
      <c r="G6" s="131"/>
      <c r="H6" s="131"/>
      <c r="I6" s="254"/>
      <c r="J6" s="254"/>
      <c r="K6" s="254"/>
      <c r="L6" s="254"/>
      <c r="M6" s="254"/>
      <c r="N6" s="254"/>
      <c r="O6" s="152"/>
    </row>
    <row r="7" spans="1:41" s="153" customFormat="1" x14ac:dyDescent="0.2">
      <c r="A7" s="155"/>
      <c r="B7" s="66">
        <v>2</v>
      </c>
      <c r="C7" s="253" t="s">
        <v>113</v>
      </c>
      <c r="D7" s="131"/>
      <c r="E7" s="131"/>
      <c r="F7" s="131"/>
      <c r="G7" s="131"/>
      <c r="H7" s="131"/>
      <c r="I7" s="254"/>
      <c r="J7" s="254"/>
      <c r="K7" s="254"/>
      <c r="L7" s="254"/>
      <c r="M7" s="254"/>
      <c r="N7" s="254"/>
      <c r="O7" s="152"/>
    </row>
    <row r="8" spans="1:41" s="153" customFormat="1" ht="15.75" customHeight="1" x14ac:dyDescent="0.2">
      <c r="A8" s="155"/>
      <c r="B8" s="142" t="s">
        <v>124</v>
      </c>
      <c r="C8" s="252" t="s">
        <v>126</v>
      </c>
      <c r="D8" s="255">
        <f t="shared" ref="D8:N8" si="0">D6-D7</f>
        <v>0</v>
      </c>
      <c r="E8" s="255">
        <f>E6-E7</f>
        <v>0</v>
      </c>
      <c r="F8" s="255">
        <f t="shared" si="0"/>
        <v>0</v>
      </c>
      <c r="G8" s="255">
        <f t="shared" si="0"/>
        <v>0</v>
      </c>
      <c r="H8" s="255">
        <f t="shared" si="0"/>
        <v>0</v>
      </c>
      <c r="I8" s="256">
        <f t="shared" ref="I8:M8" si="1">I6-I7</f>
        <v>0</v>
      </c>
      <c r="J8" s="256">
        <f t="shared" si="1"/>
        <v>0</v>
      </c>
      <c r="K8" s="256">
        <f t="shared" si="1"/>
        <v>0</v>
      </c>
      <c r="L8" s="256">
        <f t="shared" si="1"/>
        <v>0</v>
      </c>
      <c r="M8" s="256">
        <f t="shared" si="1"/>
        <v>0</v>
      </c>
      <c r="N8" s="256">
        <f t="shared" si="0"/>
        <v>0</v>
      </c>
      <c r="O8" s="152"/>
    </row>
    <row r="9" spans="1:41" s="153" customFormat="1" x14ac:dyDescent="0.2">
      <c r="A9" s="155"/>
      <c r="B9" s="66">
        <v>3</v>
      </c>
      <c r="C9" s="253" t="s">
        <v>107</v>
      </c>
      <c r="D9" s="131"/>
      <c r="E9" s="131">
        <v>0</v>
      </c>
      <c r="F9" s="131"/>
      <c r="G9" s="131"/>
      <c r="H9" s="131"/>
      <c r="I9" s="254"/>
      <c r="J9" s="254"/>
      <c r="K9" s="254"/>
      <c r="L9" s="254"/>
      <c r="M9" s="254"/>
      <c r="N9" s="254"/>
      <c r="O9" s="152"/>
    </row>
    <row r="10" spans="1:41" s="153" customFormat="1" x14ac:dyDescent="0.2">
      <c r="A10" s="155"/>
      <c r="B10" s="66">
        <v>4</v>
      </c>
      <c r="C10" s="253" t="s">
        <v>114</v>
      </c>
      <c r="D10" s="131"/>
      <c r="E10" s="131"/>
      <c r="F10" s="131"/>
      <c r="G10" s="131"/>
      <c r="H10" s="131"/>
      <c r="I10" s="254"/>
      <c r="J10" s="254"/>
      <c r="K10" s="254"/>
      <c r="L10" s="254"/>
      <c r="M10" s="254"/>
      <c r="N10" s="254"/>
      <c r="O10" s="152"/>
    </row>
    <row r="11" spans="1:41" s="153" customFormat="1" x14ac:dyDescent="0.2">
      <c r="A11" s="155"/>
      <c r="B11" s="66">
        <v>5</v>
      </c>
      <c r="C11" s="253" t="s">
        <v>115</v>
      </c>
      <c r="D11" s="131"/>
      <c r="E11" s="131"/>
      <c r="F11" s="131"/>
      <c r="G11" s="131"/>
      <c r="H11" s="131"/>
      <c r="I11" s="254"/>
      <c r="J11" s="254"/>
      <c r="K11" s="254"/>
      <c r="L11" s="254"/>
      <c r="M11" s="254"/>
      <c r="N11" s="254"/>
      <c r="O11" s="152"/>
    </row>
    <row r="12" spans="1:41" s="153" customFormat="1" x14ac:dyDescent="0.2">
      <c r="A12" s="155"/>
      <c r="B12" s="142" t="s">
        <v>125</v>
      </c>
      <c r="C12" s="252" t="s">
        <v>127</v>
      </c>
      <c r="D12" s="255">
        <f t="shared" ref="D12:N12" si="2">D9+D10+D11</f>
        <v>0</v>
      </c>
      <c r="E12" s="255">
        <f t="shared" si="2"/>
        <v>0</v>
      </c>
      <c r="F12" s="255">
        <f t="shared" si="2"/>
        <v>0</v>
      </c>
      <c r="G12" s="255">
        <f t="shared" si="2"/>
        <v>0</v>
      </c>
      <c r="H12" s="255">
        <f t="shared" si="2"/>
        <v>0</v>
      </c>
      <c r="I12" s="256">
        <f t="shared" ref="I12:M12" si="3">I9+I10+I11</f>
        <v>0</v>
      </c>
      <c r="J12" s="256">
        <f t="shared" si="3"/>
        <v>0</v>
      </c>
      <c r="K12" s="256">
        <f t="shared" si="3"/>
        <v>0</v>
      </c>
      <c r="L12" s="256">
        <f t="shared" si="3"/>
        <v>0</v>
      </c>
      <c r="M12" s="256">
        <f t="shared" si="3"/>
        <v>0</v>
      </c>
      <c r="N12" s="256">
        <f t="shared" si="2"/>
        <v>0</v>
      </c>
      <c r="O12" s="152"/>
    </row>
    <row r="13" spans="1:41" s="153" customFormat="1" ht="12.75" customHeight="1" x14ac:dyDescent="0.2">
      <c r="A13" s="155"/>
      <c r="B13" s="66"/>
      <c r="C13" s="252"/>
      <c r="D13" s="257"/>
      <c r="E13" s="257"/>
      <c r="F13" s="257"/>
      <c r="G13" s="257"/>
      <c r="H13" s="257"/>
      <c r="I13" s="258"/>
      <c r="J13" s="258"/>
      <c r="K13" s="258"/>
      <c r="L13" s="258"/>
      <c r="M13" s="258"/>
      <c r="N13" s="258"/>
      <c r="O13" s="152"/>
    </row>
    <row r="14" spans="1:41" s="266" customFormat="1" ht="15" x14ac:dyDescent="0.2">
      <c r="A14" s="261"/>
      <c r="B14" s="262"/>
      <c r="C14" s="263" t="s">
        <v>128</v>
      </c>
      <c r="D14" s="77">
        <f t="shared" ref="D14:N14" si="4">D8+D12</f>
        <v>0</v>
      </c>
      <c r="E14" s="77">
        <f t="shared" si="4"/>
        <v>0</v>
      </c>
      <c r="F14" s="77">
        <f t="shared" si="4"/>
        <v>0</v>
      </c>
      <c r="G14" s="77">
        <f t="shared" si="4"/>
        <v>0</v>
      </c>
      <c r="H14" s="77">
        <f t="shared" si="4"/>
        <v>0</v>
      </c>
      <c r="I14" s="79">
        <f t="shared" ref="I14:M14" si="5">I8+I12</f>
        <v>0</v>
      </c>
      <c r="J14" s="79">
        <f t="shared" si="5"/>
        <v>0</v>
      </c>
      <c r="K14" s="79">
        <f t="shared" si="5"/>
        <v>0</v>
      </c>
      <c r="L14" s="79">
        <f t="shared" si="5"/>
        <v>0</v>
      </c>
      <c r="M14" s="79">
        <f t="shared" si="5"/>
        <v>0</v>
      </c>
      <c r="N14" s="79">
        <f t="shared" si="4"/>
        <v>0</v>
      </c>
      <c r="O14" s="264"/>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row>
    <row r="15" spans="1:41" s="159" customFormat="1" ht="25.5" x14ac:dyDescent="0.2">
      <c r="A15" s="160"/>
      <c r="B15" s="142" t="s">
        <v>129</v>
      </c>
      <c r="C15" s="62" t="s">
        <v>116</v>
      </c>
      <c r="D15" s="255">
        <f t="shared" ref="D15:N15" si="6">SUM(D16:D18)</f>
        <v>0</v>
      </c>
      <c r="E15" s="255">
        <f t="shared" si="6"/>
        <v>0</v>
      </c>
      <c r="F15" s="255">
        <f t="shared" si="6"/>
        <v>0</v>
      </c>
      <c r="G15" s="255">
        <f t="shared" si="6"/>
        <v>0</v>
      </c>
      <c r="H15" s="255">
        <f t="shared" si="6"/>
        <v>0</v>
      </c>
      <c r="I15" s="256">
        <f t="shared" ref="I15:M15" si="7">SUM(I16:I18)</f>
        <v>0</v>
      </c>
      <c r="J15" s="256">
        <f t="shared" si="7"/>
        <v>0</v>
      </c>
      <c r="K15" s="256">
        <f t="shared" si="7"/>
        <v>0</v>
      </c>
      <c r="L15" s="256">
        <f t="shared" si="7"/>
        <v>0</v>
      </c>
      <c r="M15" s="256">
        <f t="shared" si="7"/>
        <v>0</v>
      </c>
      <c r="N15" s="256">
        <f t="shared" si="6"/>
        <v>0</v>
      </c>
      <c r="O15" s="158"/>
    </row>
    <row r="16" spans="1:41" s="153" customFormat="1" x14ac:dyDescent="0.2">
      <c r="A16" s="155"/>
      <c r="B16" s="66">
        <v>6</v>
      </c>
      <c r="C16" s="253" t="s">
        <v>117</v>
      </c>
      <c r="D16" s="131"/>
      <c r="E16" s="131"/>
      <c r="F16" s="131"/>
      <c r="G16" s="131"/>
      <c r="H16" s="131"/>
      <c r="I16" s="254"/>
      <c r="J16" s="254"/>
      <c r="K16" s="254"/>
      <c r="L16" s="254"/>
      <c r="M16" s="254"/>
      <c r="N16" s="254"/>
      <c r="O16" s="152"/>
    </row>
    <row r="17" spans="1:41" s="153" customFormat="1" x14ac:dyDescent="0.2">
      <c r="A17" s="155"/>
      <c r="B17" s="66">
        <v>7</v>
      </c>
      <c r="C17" s="253" t="s">
        <v>118</v>
      </c>
      <c r="D17" s="131"/>
      <c r="E17" s="131"/>
      <c r="F17" s="131"/>
      <c r="G17" s="131"/>
      <c r="H17" s="131"/>
      <c r="I17" s="254"/>
      <c r="J17" s="254"/>
      <c r="K17" s="254"/>
      <c r="L17" s="254"/>
      <c r="M17" s="254"/>
      <c r="N17" s="254"/>
      <c r="O17" s="152"/>
    </row>
    <row r="18" spans="1:41" s="153" customFormat="1" x14ac:dyDescent="0.2">
      <c r="A18" s="155"/>
      <c r="B18" s="66">
        <v>8</v>
      </c>
      <c r="C18" s="253" t="s">
        <v>119</v>
      </c>
      <c r="D18" s="131"/>
      <c r="E18" s="131"/>
      <c r="F18" s="131"/>
      <c r="G18" s="131"/>
      <c r="H18" s="131"/>
      <c r="I18" s="254"/>
      <c r="J18" s="254"/>
      <c r="K18" s="254"/>
      <c r="L18" s="254"/>
      <c r="M18" s="254"/>
      <c r="N18" s="254"/>
      <c r="O18" s="152"/>
    </row>
    <row r="19" spans="1:41" s="159" customFormat="1" ht="25.5" x14ac:dyDescent="0.2">
      <c r="A19" s="160"/>
      <c r="B19" s="142" t="s">
        <v>130</v>
      </c>
      <c r="C19" s="62" t="s">
        <v>120</v>
      </c>
      <c r="D19" s="255">
        <f t="shared" ref="D19:N19" si="8">SUM(D20:D22)</f>
        <v>0</v>
      </c>
      <c r="E19" s="255">
        <f t="shared" si="8"/>
        <v>0</v>
      </c>
      <c r="F19" s="255">
        <f t="shared" si="8"/>
        <v>0</v>
      </c>
      <c r="G19" s="255">
        <f t="shared" si="8"/>
        <v>0</v>
      </c>
      <c r="H19" s="255">
        <f t="shared" si="8"/>
        <v>0</v>
      </c>
      <c r="I19" s="256">
        <f t="shared" ref="I19:M19" si="9">SUM(I20:I22)</f>
        <v>0</v>
      </c>
      <c r="J19" s="256">
        <f t="shared" si="9"/>
        <v>0</v>
      </c>
      <c r="K19" s="256">
        <f t="shared" si="9"/>
        <v>0</v>
      </c>
      <c r="L19" s="256">
        <f t="shared" si="9"/>
        <v>0</v>
      </c>
      <c r="M19" s="256">
        <f t="shared" si="9"/>
        <v>0</v>
      </c>
      <c r="N19" s="256">
        <f t="shared" si="8"/>
        <v>0</v>
      </c>
      <c r="O19" s="158"/>
    </row>
    <row r="20" spans="1:41" s="153" customFormat="1" x14ac:dyDescent="0.2">
      <c r="A20" s="155"/>
      <c r="B20" s="66">
        <v>9</v>
      </c>
      <c r="C20" s="253" t="s">
        <v>117</v>
      </c>
      <c r="D20" s="131"/>
      <c r="E20" s="131"/>
      <c r="F20" s="131"/>
      <c r="G20" s="131"/>
      <c r="H20" s="131"/>
      <c r="I20" s="254"/>
      <c r="J20" s="254"/>
      <c r="K20" s="254"/>
      <c r="L20" s="254"/>
      <c r="M20" s="254"/>
      <c r="N20" s="254"/>
      <c r="O20" s="152"/>
    </row>
    <row r="21" spans="1:41" s="153" customFormat="1" x14ac:dyDescent="0.2">
      <c r="A21" s="155"/>
      <c r="B21" s="66">
        <v>10</v>
      </c>
      <c r="C21" s="253" t="s">
        <v>118</v>
      </c>
      <c r="D21" s="131"/>
      <c r="E21" s="131">
        <v>0</v>
      </c>
      <c r="F21" s="131"/>
      <c r="G21" s="131"/>
      <c r="H21" s="131"/>
      <c r="I21" s="254"/>
      <c r="J21" s="254"/>
      <c r="K21" s="254"/>
      <c r="L21" s="254"/>
      <c r="M21" s="254"/>
      <c r="N21" s="254"/>
      <c r="O21" s="152"/>
    </row>
    <row r="22" spans="1:41" s="153" customFormat="1" x14ac:dyDescent="0.2">
      <c r="A22" s="155"/>
      <c r="B22" s="66">
        <v>11</v>
      </c>
      <c r="C22" s="253" t="s">
        <v>119</v>
      </c>
      <c r="D22" s="131"/>
      <c r="E22" s="131"/>
      <c r="F22" s="131"/>
      <c r="G22" s="131"/>
      <c r="H22" s="131"/>
      <c r="I22" s="254"/>
      <c r="J22" s="254"/>
      <c r="K22" s="254"/>
      <c r="L22" s="254"/>
      <c r="M22" s="254"/>
      <c r="N22" s="254"/>
      <c r="O22" s="152"/>
    </row>
    <row r="23" spans="1:41" s="159" customFormat="1" ht="15.75" customHeight="1" x14ac:dyDescent="0.2">
      <c r="A23" s="160"/>
      <c r="B23" s="142" t="s">
        <v>131</v>
      </c>
      <c r="C23" s="252" t="s">
        <v>43</v>
      </c>
      <c r="D23" s="259"/>
      <c r="E23" s="259"/>
      <c r="F23" s="259"/>
      <c r="G23" s="259"/>
      <c r="H23" s="259"/>
      <c r="I23" s="260"/>
      <c r="J23" s="260"/>
      <c r="K23" s="260"/>
      <c r="L23" s="260"/>
      <c r="M23" s="260"/>
      <c r="N23" s="260"/>
      <c r="O23" s="158"/>
    </row>
    <row r="24" spans="1:41" s="153" customFormat="1" x14ac:dyDescent="0.2">
      <c r="A24" s="155"/>
      <c r="B24" s="66">
        <v>12</v>
      </c>
      <c r="C24" s="253" t="s">
        <v>108</v>
      </c>
      <c r="D24" s="131"/>
      <c r="E24" s="131"/>
      <c r="F24" s="131"/>
      <c r="G24" s="131"/>
      <c r="H24" s="131"/>
      <c r="I24" s="254"/>
      <c r="J24" s="254"/>
      <c r="K24" s="254"/>
      <c r="L24" s="254"/>
      <c r="M24" s="254"/>
      <c r="N24" s="254"/>
      <c r="O24" s="152"/>
    </row>
    <row r="25" spans="1:41" s="153" customFormat="1" x14ac:dyDescent="0.2">
      <c r="A25" s="155"/>
      <c r="B25" s="66">
        <v>13</v>
      </c>
      <c r="C25" s="253" t="s">
        <v>121</v>
      </c>
      <c r="D25" s="131"/>
      <c r="E25" s="131"/>
      <c r="F25" s="131"/>
      <c r="G25" s="131"/>
      <c r="H25" s="131"/>
      <c r="I25" s="254"/>
      <c r="J25" s="254"/>
      <c r="K25" s="254"/>
      <c r="L25" s="254"/>
      <c r="M25" s="254"/>
      <c r="N25" s="254"/>
      <c r="O25" s="152"/>
    </row>
    <row r="26" spans="1:41" s="153" customFormat="1" x14ac:dyDescent="0.2">
      <c r="A26" s="155"/>
      <c r="B26" s="66">
        <v>14</v>
      </c>
      <c r="C26" s="253" t="s">
        <v>122</v>
      </c>
      <c r="D26" s="131"/>
      <c r="E26" s="131"/>
      <c r="F26" s="131"/>
      <c r="G26" s="131"/>
      <c r="H26" s="131"/>
      <c r="I26" s="254"/>
      <c r="J26" s="254"/>
      <c r="K26" s="254"/>
      <c r="L26" s="254"/>
      <c r="M26" s="254"/>
      <c r="N26" s="254"/>
      <c r="O26" s="152"/>
    </row>
    <row r="27" spans="1:41" s="153" customFormat="1" x14ac:dyDescent="0.2">
      <c r="A27" s="155"/>
      <c r="B27" s="66">
        <v>15</v>
      </c>
      <c r="C27" s="253" t="s">
        <v>123</v>
      </c>
      <c r="D27" s="131"/>
      <c r="E27" s="131"/>
      <c r="F27" s="131"/>
      <c r="G27" s="131"/>
      <c r="H27" s="131"/>
      <c r="I27" s="254"/>
      <c r="J27" s="254"/>
      <c r="K27" s="254"/>
      <c r="L27" s="254"/>
      <c r="M27" s="254"/>
      <c r="N27" s="254"/>
      <c r="O27" s="152"/>
    </row>
    <row r="28" spans="1:41" s="153" customFormat="1" x14ac:dyDescent="0.2">
      <c r="A28" s="155"/>
      <c r="B28" s="66">
        <v>16</v>
      </c>
      <c r="C28" s="253" t="s">
        <v>109</v>
      </c>
      <c r="D28" s="131"/>
      <c r="E28" s="131"/>
      <c r="F28" s="131"/>
      <c r="G28" s="131"/>
      <c r="H28" s="131"/>
      <c r="I28" s="254"/>
      <c r="J28" s="254"/>
      <c r="K28" s="254"/>
      <c r="L28" s="254"/>
      <c r="M28" s="254"/>
      <c r="N28" s="254"/>
      <c r="O28" s="152"/>
    </row>
    <row r="29" spans="1:41" s="153" customFormat="1" x14ac:dyDescent="0.2">
      <c r="A29" s="155"/>
      <c r="B29" s="142" t="s">
        <v>132</v>
      </c>
      <c r="C29" s="252" t="s">
        <v>110</v>
      </c>
      <c r="D29" s="255">
        <f t="shared" ref="D29:N29" si="10">D24+D25+D28</f>
        <v>0</v>
      </c>
      <c r="E29" s="255">
        <f t="shared" si="10"/>
        <v>0</v>
      </c>
      <c r="F29" s="255">
        <f t="shared" si="10"/>
        <v>0</v>
      </c>
      <c r="G29" s="255">
        <f t="shared" si="10"/>
        <v>0</v>
      </c>
      <c r="H29" s="255">
        <f t="shared" si="10"/>
        <v>0</v>
      </c>
      <c r="I29" s="256">
        <f t="shared" ref="I29:M29" si="11">I24+I25+I28</f>
        <v>0</v>
      </c>
      <c r="J29" s="256">
        <f t="shared" si="11"/>
        <v>0</v>
      </c>
      <c r="K29" s="256">
        <f t="shared" si="11"/>
        <v>0</v>
      </c>
      <c r="L29" s="256">
        <f t="shared" si="11"/>
        <v>0</v>
      </c>
      <c r="M29" s="256">
        <f t="shared" si="11"/>
        <v>0</v>
      </c>
      <c r="N29" s="256">
        <f t="shared" si="10"/>
        <v>0</v>
      </c>
      <c r="O29" s="152"/>
    </row>
    <row r="30" spans="1:41" s="273" customFormat="1" ht="15.75" thickBot="1" x14ac:dyDescent="0.25">
      <c r="A30" s="270"/>
      <c r="B30" s="271"/>
      <c r="C30" s="272" t="s">
        <v>111</v>
      </c>
      <c r="D30" s="81">
        <f t="shared" ref="D30:N30" si="12">D15+D19+D23+D29</f>
        <v>0</v>
      </c>
      <c r="E30" s="81">
        <f t="shared" si="12"/>
        <v>0</v>
      </c>
      <c r="F30" s="81">
        <f t="shared" si="12"/>
        <v>0</v>
      </c>
      <c r="G30" s="81">
        <f t="shared" si="12"/>
        <v>0</v>
      </c>
      <c r="H30" s="81">
        <f t="shared" si="12"/>
        <v>0</v>
      </c>
      <c r="I30" s="83">
        <f t="shared" ref="I30:M30" si="13">I15+I19+I23+I29</f>
        <v>0</v>
      </c>
      <c r="J30" s="83">
        <f t="shared" si="13"/>
        <v>0</v>
      </c>
      <c r="K30" s="83">
        <f t="shared" si="13"/>
        <v>0</v>
      </c>
      <c r="L30" s="83">
        <f t="shared" si="13"/>
        <v>0</v>
      </c>
      <c r="M30" s="83">
        <f t="shared" si="13"/>
        <v>0</v>
      </c>
      <c r="N30" s="83">
        <f t="shared" si="12"/>
        <v>0</v>
      </c>
      <c r="O30" s="26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row>
    <row r="31" spans="1:41" s="153" customFormat="1" x14ac:dyDescent="0.2">
      <c r="A31" s="163"/>
      <c r="B31" s="164"/>
      <c r="C31" s="164"/>
      <c r="D31" s="164"/>
      <c r="E31" s="164"/>
      <c r="F31" s="164"/>
      <c r="G31" s="164"/>
      <c r="H31" s="164"/>
      <c r="I31" s="164"/>
      <c r="J31" s="164"/>
      <c r="K31" s="164"/>
      <c r="L31" s="164"/>
      <c r="M31" s="164"/>
      <c r="N31" s="164"/>
    </row>
    <row r="32" spans="1:41" s="153" customFormat="1" x14ac:dyDescent="0.2">
      <c r="A32" s="155"/>
      <c r="C32" s="153" t="s">
        <v>133</v>
      </c>
      <c r="D32" s="307">
        <f t="shared" ref="D32:N32" si="14">D14-D30</f>
        <v>0</v>
      </c>
      <c r="E32" s="165">
        <f t="shared" si="14"/>
        <v>0</v>
      </c>
      <c r="F32" s="165">
        <f t="shared" si="14"/>
        <v>0</v>
      </c>
      <c r="G32" s="165">
        <f t="shared" si="14"/>
        <v>0</v>
      </c>
      <c r="H32" s="165">
        <f t="shared" si="14"/>
        <v>0</v>
      </c>
      <c r="I32" s="165">
        <f t="shared" ref="I32:M32" si="15">I14-I30</f>
        <v>0</v>
      </c>
      <c r="J32" s="165">
        <f t="shared" si="15"/>
        <v>0</v>
      </c>
      <c r="K32" s="165">
        <f t="shared" si="15"/>
        <v>0</v>
      </c>
      <c r="L32" s="165">
        <f t="shared" si="15"/>
        <v>0</v>
      </c>
      <c r="M32" s="165">
        <f t="shared" si="15"/>
        <v>0</v>
      </c>
      <c r="N32" s="165">
        <f t="shared" si="14"/>
        <v>0</v>
      </c>
    </row>
    <row r="33" spans="1:1" s="153" customFormat="1" x14ac:dyDescent="0.2">
      <c r="A33" s="155"/>
    </row>
    <row r="34" spans="1:1" s="153" customFormat="1" x14ac:dyDescent="0.2">
      <c r="A34" s="155"/>
    </row>
    <row r="35" spans="1:1" s="153" customFormat="1" x14ac:dyDescent="0.2">
      <c r="A35" s="155"/>
    </row>
    <row r="36" spans="1:1" s="153" customFormat="1" x14ac:dyDescent="0.2">
      <c r="A36" s="155"/>
    </row>
    <row r="37" spans="1:1" s="153" customFormat="1" x14ac:dyDescent="0.2">
      <c r="A37" s="155"/>
    </row>
    <row r="38" spans="1:1" s="153" customFormat="1" x14ac:dyDescent="0.2">
      <c r="A38" s="155"/>
    </row>
    <row r="39" spans="1:1" s="153" customFormat="1" x14ac:dyDescent="0.2">
      <c r="A39" s="155"/>
    </row>
    <row r="40" spans="1:1" s="153" customFormat="1" x14ac:dyDescent="0.2">
      <c r="A40" s="155"/>
    </row>
    <row r="41" spans="1:1" s="153" customFormat="1" x14ac:dyDescent="0.2">
      <c r="A41" s="155"/>
    </row>
    <row r="42" spans="1:1" s="153" customFormat="1" x14ac:dyDescent="0.2">
      <c r="A42" s="155"/>
    </row>
    <row r="43" spans="1:1" s="153" customFormat="1" x14ac:dyDescent="0.2">
      <c r="A43" s="155"/>
    </row>
    <row r="44" spans="1:1" s="153" customFormat="1" x14ac:dyDescent="0.2">
      <c r="A44" s="155"/>
    </row>
    <row r="45" spans="1:1" s="153" customFormat="1" x14ac:dyDescent="0.2">
      <c r="A45" s="155"/>
    </row>
    <row r="46" spans="1:1" s="153" customFormat="1" x14ac:dyDescent="0.2">
      <c r="A46" s="155"/>
    </row>
    <row r="47" spans="1:1" s="153" customFormat="1" x14ac:dyDescent="0.2">
      <c r="A47" s="155"/>
    </row>
    <row r="48" spans="1:1" s="153" customFormat="1" x14ac:dyDescent="0.2">
      <c r="A48" s="155"/>
    </row>
    <row r="49" spans="1:1" s="153" customFormat="1" x14ac:dyDescent="0.2">
      <c r="A49" s="155"/>
    </row>
    <row r="50" spans="1:1" s="153" customFormat="1" x14ac:dyDescent="0.2">
      <c r="A50" s="155"/>
    </row>
    <row r="51" spans="1:1" s="153" customFormat="1" x14ac:dyDescent="0.2">
      <c r="A51" s="155"/>
    </row>
    <row r="52" spans="1:1" s="153" customFormat="1" x14ac:dyDescent="0.2">
      <c r="A52" s="155"/>
    </row>
    <row r="53" spans="1:1" s="153" customFormat="1" x14ac:dyDescent="0.2">
      <c r="A53" s="155"/>
    </row>
    <row r="54" spans="1:1" s="153" customFormat="1" x14ac:dyDescent="0.2">
      <c r="A54" s="155"/>
    </row>
    <row r="55" spans="1:1" s="153" customFormat="1" x14ac:dyDescent="0.2">
      <c r="A55" s="155"/>
    </row>
    <row r="56" spans="1:1" s="153" customFormat="1" x14ac:dyDescent="0.2">
      <c r="A56" s="155"/>
    </row>
    <row r="57" spans="1:1" s="153" customFormat="1" x14ac:dyDescent="0.2">
      <c r="A57" s="155"/>
    </row>
    <row r="58" spans="1:1" s="153" customFormat="1" x14ac:dyDescent="0.2">
      <c r="A58" s="155"/>
    </row>
    <row r="59" spans="1:1" s="153" customFormat="1" x14ac:dyDescent="0.2">
      <c r="A59" s="155"/>
    </row>
    <row r="60" spans="1:1" s="153" customFormat="1" x14ac:dyDescent="0.2">
      <c r="A60" s="155"/>
    </row>
    <row r="61" spans="1:1" s="153" customFormat="1" x14ac:dyDescent="0.2">
      <c r="A61" s="155"/>
    </row>
    <row r="62" spans="1:1" s="153" customFormat="1" x14ac:dyDescent="0.2">
      <c r="A62" s="155"/>
    </row>
    <row r="63" spans="1:1" s="153" customFormat="1" x14ac:dyDescent="0.2">
      <c r="A63" s="155"/>
    </row>
    <row r="64" spans="1:1" s="153" customFormat="1" x14ac:dyDescent="0.2">
      <c r="A64" s="155"/>
    </row>
    <row r="65" spans="1:1" s="153" customFormat="1" x14ac:dyDescent="0.2">
      <c r="A65" s="155"/>
    </row>
    <row r="66" spans="1:1" s="153" customFormat="1" x14ac:dyDescent="0.2">
      <c r="A66" s="155"/>
    </row>
    <row r="67" spans="1:1" s="153" customFormat="1" x14ac:dyDescent="0.2">
      <c r="A67" s="155"/>
    </row>
    <row r="68" spans="1:1" s="153" customFormat="1" x14ac:dyDescent="0.2">
      <c r="A68" s="155"/>
    </row>
    <row r="69" spans="1:1" s="153" customFormat="1" x14ac:dyDescent="0.2">
      <c r="A69" s="155"/>
    </row>
    <row r="70" spans="1:1" s="153" customFormat="1" x14ac:dyDescent="0.2">
      <c r="A70" s="155"/>
    </row>
    <row r="71" spans="1:1" s="153" customFormat="1" x14ac:dyDescent="0.2">
      <c r="A71" s="155"/>
    </row>
    <row r="72" spans="1:1" s="153" customFormat="1" x14ac:dyDescent="0.2">
      <c r="A72" s="155"/>
    </row>
    <row r="73" spans="1:1" s="153" customFormat="1" x14ac:dyDescent="0.2">
      <c r="A73" s="155"/>
    </row>
    <row r="74" spans="1:1" s="153" customFormat="1" x14ac:dyDescent="0.2">
      <c r="A74" s="155"/>
    </row>
    <row r="75" spans="1:1" s="153" customFormat="1" x14ac:dyDescent="0.2">
      <c r="A75" s="155"/>
    </row>
    <row r="76" spans="1:1" s="153" customFormat="1" x14ac:dyDescent="0.2">
      <c r="A76" s="155"/>
    </row>
    <row r="77" spans="1:1" s="153" customFormat="1" x14ac:dyDescent="0.2">
      <c r="A77" s="155"/>
    </row>
    <row r="78" spans="1:1" s="153" customFormat="1" x14ac:dyDescent="0.2">
      <c r="A78" s="155"/>
    </row>
    <row r="79" spans="1:1" s="153" customFormat="1" x14ac:dyDescent="0.2">
      <c r="A79" s="155"/>
    </row>
    <row r="80" spans="1:1" s="153" customFormat="1" x14ac:dyDescent="0.2">
      <c r="A80" s="155"/>
    </row>
    <row r="81" spans="1:1" s="153" customFormat="1" x14ac:dyDescent="0.2">
      <c r="A81" s="155"/>
    </row>
    <row r="82" spans="1:1" s="153" customFormat="1" x14ac:dyDescent="0.2">
      <c r="A82" s="155"/>
    </row>
    <row r="83" spans="1:1" s="153" customFormat="1" x14ac:dyDescent="0.2">
      <c r="A83" s="155"/>
    </row>
    <row r="84" spans="1:1" s="153" customFormat="1" x14ac:dyDescent="0.2">
      <c r="A84" s="155"/>
    </row>
    <row r="85" spans="1:1" s="153" customFormat="1" x14ac:dyDescent="0.2">
      <c r="A85" s="155"/>
    </row>
    <row r="86" spans="1:1" s="153" customFormat="1" x14ac:dyDescent="0.2">
      <c r="A86" s="155"/>
    </row>
    <row r="87" spans="1:1" s="153" customFormat="1" x14ac:dyDescent="0.2">
      <c r="A87" s="155"/>
    </row>
    <row r="88" spans="1:1" s="153" customFormat="1" x14ac:dyDescent="0.2">
      <c r="A88" s="155"/>
    </row>
    <row r="89" spans="1:1" s="153" customFormat="1" x14ac:dyDescent="0.2">
      <c r="A89" s="155"/>
    </row>
    <row r="90" spans="1:1" s="153" customFormat="1" x14ac:dyDescent="0.2">
      <c r="A90" s="155"/>
    </row>
    <row r="91" spans="1:1" s="153" customFormat="1" x14ac:dyDescent="0.2">
      <c r="A91" s="155"/>
    </row>
    <row r="92" spans="1:1" s="153" customFormat="1" x14ac:dyDescent="0.2">
      <c r="A92" s="155"/>
    </row>
    <row r="93" spans="1:1" s="153" customFormat="1" x14ac:dyDescent="0.2">
      <c r="A93" s="155"/>
    </row>
    <row r="94" spans="1:1" s="153" customFormat="1" x14ac:dyDescent="0.2">
      <c r="A94" s="155"/>
    </row>
    <row r="95" spans="1:1" s="153" customFormat="1" x14ac:dyDescent="0.2">
      <c r="A95" s="155"/>
    </row>
    <row r="96" spans="1:1" s="153" customFormat="1" x14ac:dyDescent="0.2">
      <c r="A96" s="155"/>
    </row>
    <row r="97" spans="1:1" s="153" customFormat="1" x14ac:dyDescent="0.2">
      <c r="A97" s="155"/>
    </row>
    <row r="98" spans="1:1" s="153" customFormat="1" x14ac:dyDescent="0.2">
      <c r="A98" s="155"/>
    </row>
    <row r="99" spans="1:1" s="153" customFormat="1" x14ac:dyDescent="0.2">
      <c r="A99" s="155"/>
    </row>
    <row r="100" spans="1:1" s="153" customFormat="1" x14ac:dyDescent="0.2">
      <c r="A100" s="155"/>
    </row>
    <row r="101" spans="1:1" s="153" customFormat="1" x14ac:dyDescent="0.2">
      <c r="A101" s="155"/>
    </row>
    <row r="102" spans="1:1" s="153" customFormat="1" x14ac:dyDescent="0.2">
      <c r="A102" s="155"/>
    </row>
    <row r="103" spans="1:1" s="153" customFormat="1" x14ac:dyDescent="0.2">
      <c r="A103" s="155"/>
    </row>
    <row r="104" spans="1:1" s="153" customFormat="1" x14ac:dyDescent="0.2">
      <c r="A104" s="155"/>
    </row>
    <row r="105" spans="1:1" s="153" customFormat="1" x14ac:dyDescent="0.2">
      <c r="A105" s="155"/>
    </row>
    <row r="106" spans="1:1" s="153" customFormat="1" x14ac:dyDescent="0.2">
      <c r="A106" s="155"/>
    </row>
    <row r="107" spans="1:1" s="153" customFormat="1" x14ac:dyDescent="0.2">
      <c r="A107" s="155"/>
    </row>
    <row r="108" spans="1:1" s="153" customFormat="1" x14ac:dyDescent="0.2">
      <c r="A108" s="155"/>
    </row>
    <row r="109" spans="1:1" s="153" customFormat="1" x14ac:dyDescent="0.2">
      <c r="A109" s="155"/>
    </row>
    <row r="110" spans="1:1" s="153" customFormat="1" x14ac:dyDescent="0.2">
      <c r="A110" s="155"/>
    </row>
    <row r="111" spans="1:1" s="153" customFormat="1" x14ac:dyDescent="0.2">
      <c r="A111" s="155"/>
    </row>
    <row r="112" spans="1:1" s="153" customFormat="1" x14ac:dyDescent="0.2">
      <c r="A112" s="155"/>
    </row>
    <row r="113" spans="1:1" s="153" customFormat="1" x14ac:dyDescent="0.2">
      <c r="A113" s="155"/>
    </row>
    <row r="114" spans="1:1" s="153" customFormat="1" x14ac:dyDescent="0.2">
      <c r="A114" s="155"/>
    </row>
    <row r="115" spans="1:1" s="153" customFormat="1" x14ac:dyDescent="0.2">
      <c r="A115" s="155"/>
    </row>
    <row r="116" spans="1:1" s="153" customFormat="1" x14ac:dyDescent="0.2">
      <c r="A116" s="155"/>
    </row>
    <row r="117" spans="1:1" s="153" customFormat="1" x14ac:dyDescent="0.2">
      <c r="A117" s="155"/>
    </row>
    <row r="118" spans="1:1" s="153" customFormat="1" x14ac:dyDescent="0.2">
      <c r="A118" s="155"/>
    </row>
    <row r="119" spans="1:1" s="153" customFormat="1" x14ac:dyDescent="0.2">
      <c r="A119" s="155"/>
    </row>
    <row r="120" spans="1:1" s="153" customFormat="1" x14ac:dyDescent="0.2">
      <c r="A120" s="155"/>
    </row>
    <row r="121" spans="1:1" s="153" customFormat="1" x14ac:dyDescent="0.2">
      <c r="A121" s="155"/>
    </row>
    <row r="122" spans="1:1" s="153" customFormat="1" x14ac:dyDescent="0.2">
      <c r="A122" s="155"/>
    </row>
    <row r="123" spans="1:1" s="153" customFormat="1" x14ac:dyDescent="0.2">
      <c r="A123" s="155"/>
    </row>
    <row r="124" spans="1:1" s="153" customFormat="1" x14ac:dyDescent="0.2">
      <c r="A124" s="155"/>
    </row>
    <row r="125" spans="1:1" s="153" customFormat="1" x14ac:dyDescent="0.2">
      <c r="A125" s="155"/>
    </row>
    <row r="126" spans="1:1" s="153" customFormat="1" x14ac:dyDescent="0.2">
      <c r="A126" s="155"/>
    </row>
    <row r="127" spans="1:1" s="153" customFormat="1" x14ac:dyDescent="0.2">
      <c r="A127" s="155"/>
    </row>
    <row r="128" spans="1:1" s="153" customFormat="1" x14ac:dyDescent="0.2">
      <c r="A128" s="155"/>
    </row>
    <row r="129" spans="1:1" s="153" customFormat="1" x14ac:dyDescent="0.2">
      <c r="A129" s="155"/>
    </row>
    <row r="130" spans="1:1" s="153" customFormat="1" x14ac:dyDescent="0.2">
      <c r="A130" s="155"/>
    </row>
    <row r="131" spans="1:1" s="153" customFormat="1" x14ac:dyDescent="0.2">
      <c r="A131" s="155"/>
    </row>
    <row r="132" spans="1:1" s="153" customFormat="1" x14ac:dyDescent="0.2">
      <c r="A132" s="155"/>
    </row>
    <row r="133" spans="1:1" s="153" customFormat="1" x14ac:dyDescent="0.2">
      <c r="A133" s="155"/>
    </row>
    <row r="134" spans="1:1" s="153" customFormat="1" x14ac:dyDescent="0.2">
      <c r="A134" s="155"/>
    </row>
    <row r="135" spans="1:1" s="153" customFormat="1" x14ac:dyDescent="0.2">
      <c r="A135" s="155"/>
    </row>
    <row r="136" spans="1:1" s="153" customFormat="1" x14ac:dyDescent="0.2">
      <c r="A136" s="155"/>
    </row>
    <row r="137" spans="1:1" s="153" customFormat="1" x14ac:dyDescent="0.2">
      <c r="A137" s="155"/>
    </row>
    <row r="138" spans="1:1" s="153" customFormat="1" x14ac:dyDescent="0.2">
      <c r="A138" s="155"/>
    </row>
    <row r="139" spans="1:1" s="153" customFormat="1" x14ac:dyDescent="0.2">
      <c r="A139" s="155"/>
    </row>
    <row r="140" spans="1:1" s="153" customFormat="1" x14ac:dyDescent="0.2">
      <c r="A140" s="155"/>
    </row>
    <row r="141" spans="1:1" s="153" customFormat="1" x14ac:dyDescent="0.2">
      <c r="A141" s="155"/>
    </row>
    <row r="142" spans="1:1" s="153" customFormat="1" x14ac:dyDescent="0.2">
      <c r="A142" s="155"/>
    </row>
    <row r="143" spans="1:1" s="153" customFormat="1" x14ac:dyDescent="0.2">
      <c r="A143" s="155"/>
    </row>
    <row r="144" spans="1:1" s="153" customFormat="1" x14ac:dyDescent="0.2">
      <c r="A144" s="155"/>
    </row>
    <row r="145" spans="1:1" s="153" customFormat="1" x14ac:dyDescent="0.2">
      <c r="A145" s="155"/>
    </row>
    <row r="146" spans="1:1" s="153" customFormat="1" x14ac:dyDescent="0.2">
      <c r="A146" s="155"/>
    </row>
    <row r="147" spans="1:1" s="153" customFormat="1" x14ac:dyDescent="0.2">
      <c r="A147" s="155"/>
    </row>
    <row r="148" spans="1:1" s="153" customFormat="1" x14ac:dyDescent="0.2">
      <c r="A148" s="155"/>
    </row>
    <row r="149" spans="1:1" s="153" customFormat="1" x14ac:dyDescent="0.2">
      <c r="A149" s="155"/>
    </row>
    <row r="150" spans="1:1" s="153" customFormat="1" x14ac:dyDescent="0.2">
      <c r="A150" s="155"/>
    </row>
    <row r="151" spans="1:1" s="153" customFormat="1" x14ac:dyDescent="0.2">
      <c r="A151" s="155"/>
    </row>
    <row r="152" spans="1:1" s="153" customFormat="1" x14ac:dyDescent="0.2">
      <c r="A152" s="155"/>
    </row>
    <row r="153" spans="1:1" s="153" customFormat="1" x14ac:dyDescent="0.2">
      <c r="A153" s="155"/>
    </row>
    <row r="154" spans="1:1" s="153" customFormat="1" x14ac:dyDescent="0.2">
      <c r="A154" s="155"/>
    </row>
    <row r="155" spans="1:1" s="153" customFormat="1" x14ac:dyDescent="0.2">
      <c r="A155" s="155"/>
    </row>
    <row r="156" spans="1:1" s="153" customFormat="1" x14ac:dyDescent="0.2">
      <c r="A156" s="155"/>
    </row>
    <row r="157" spans="1:1" s="153" customFormat="1" x14ac:dyDescent="0.2">
      <c r="A157" s="155"/>
    </row>
    <row r="158" spans="1:1" s="153" customFormat="1" x14ac:dyDescent="0.2">
      <c r="A158" s="155"/>
    </row>
    <row r="159" spans="1:1" s="153" customFormat="1" x14ac:dyDescent="0.2">
      <c r="A159" s="155"/>
    </row>
    <row r="160" spans="1:1" s="153" customFormat="1" x14ac:dyDescent="0.2">
      <c r="A160" s="155"/>
    </row>
    <row r="161" spans="1:1" s="153" customFormat="1" x14ac:dyDescent="0.2">
      <c r="A161" s="155"/>
    </row>
    <row r="162" spans="1:1" s="153" customFormat="1" x14ac:dyDescent="0.2">
      <c r="A162" s="155"/>
    </row>
    <row r="163" spans="1:1" s="153" customFormat="1" x14ac:dyDescent="0.2">
      <c r="A163" s="155"/>
    </row>
    <row r="164" spans="1:1" s="153" customFormat="1" x14ac:dyDescent="0.2">
      <c r="A164" s="155"/>
    </row>
    <row r="165" spans="1:1" s="153" customFormat="1" x14ac:dyDescent="0.2">
      <c r="A165" s="155"/>
    </row>
    <row r="166" spans="1:1" s="153" customFormat="1" x14ac:dyDescent="0.2">
      <c r="A166" s="155"/>
    </row>
    <row r="167" spans="1:1" s="153" customFormat="1" x14ac:dyDescent="0.2">
      <c r="A167" s="155"/>
    </row>
    <row r="168" spans="1:1" s="153" customFormat="1" x14ac:dyDescent="0.2">
      <c r="A168" s="155"/>
    </row>
    <row r="169" spans="1:1" s="153" customFormat="1" x14ac:dyDescent="0.2">
      <c r="A169" s="155"/>
    </row>
    <row r="170" spans="1:1" s="153" customFormat="1" x14ac:dyDescent="0.2">
      <c r="A170" s="155"/>
    </row>
    <row r="171" spans="1:1" s="153" customFormat="1" x14ac:dyDescent="0.2">
      <c r="A171" s="155"/>
    </row>
    <row r="172" spans="1:1" s="153" customFormat="1" x14ac:dyDescent="0.2">
      <c r="A172" s="155"/>
    </row>
    <row r="173" spans="1:1" s="153" customFormat="1" x14ac:dyDescent="0.2">
      <c r="A173" s="155"/>
    </row>
    <row r="174" spans="1:1" s="153" customFormat="1" x14ac:dyDescent="0.2">
      <c r="A174" s="155"/>
    </row>
    <row r="175" spans="1:1" s="153" customFormat="1" x14ac:dyDescent="0.2">
      <c r="A175" s="155"/>
    </row>
    <row r="176" spans="1:1" s="153" customFormat="1" x14ac:dyDescent="0.2">
      <c r="A176" s="155"/>
    </row>
    <row r="177" spans="1:1" s="153" customFormat="1" x14ac:dyDescent="0.2">
      <c r="A177" s="155"/>
    </row>
    <row r="178" spans="1:1" s="153" customFormat="1" x14ac:dyDescent="0.2">
      <c r="A178" s="155"/>
    </row>
    <row r="179" spans="1:1" s="153" customFormat="1" x14ac:dyDescent="0.2">
      <c r="A179" s="155"/>
    </row>
    <row r="180" spans="1:1" s="153" customFormat="1" x14ac:dyDescent="0.2">
      <c r="A180" s="155"/>
    </row>
    <row r="181" spans="1:1" s="153" customFormat="1" x14ac:dyDescent="0.2">
      <c r="A181" s="155"/>
    </row>
    <row r="182" spans="1:1" s="153" customFormat="1" x14ac:dyDescent="0.2">
      <c r="A182" s="155"/>
    </row>
    <row r="183" spans="1:1" s="153" customFormat="1" x14ac:dyDescent="0.2">
      <c r="A183" s="155"/>
    </row>
    <row r="184" spans="1:1" s="153" customFormat="1" x14ac:dyDescent="0.2">
      <c r="A184" s="155"/>
    </row>
    <row r="185" spans="1:1" s="153" customFormat="1" x14ac:dyDescent="0.2">
      <c r="A185" s="155"/>
    </row>
    <row r="186" spans="1:1" s="153" customFormat="1" x14ac:dyDescent="0.2">
      <c r="A186" s="155"/>
    </row>
    <row r="187" spans="1:1" s="153" customFormat="1" x14ac:dyDescent="0.2">
      <c r="A187" s="155"/>
    </row>
    <row r="188" spans="1:1" s="153" customFormat="1" x14ac:dyDescent="0.2">
      <c r="A188" s="155"/>
    </row>
    <row r="189" spans="1:1" s="153" customFormat="1" x14ac:dyDescent="0.2">
      <c r="A189" s="155"/>
    </row>
    <row r="190" spans="1:1" s="153" customFormat="1" x14ac:dyDescent="0.2">
      <c r="A190" s="155"/>
    </row>
    <row r="191" spans="1:1" s="153" customFormat="1" x14ac:dyDescent="0.2">
      <c r="A191" s="155"/>
    </row>
    <row r="192" spans="1:1" s="153" customFormat="1" x14ac:dyDescent="0.2">
      <c r="A192" s="155"/>
    </row>
    <row r="193" spans="1:1" s="153" customFormat="1" x14ac:dyDescent="0.2">
      <c r="A193" s="155"/>
    </row>
    <row r="194" spans="1:1" s="153" customFormat="1" x14ac:dyDescent="0.2">
      <c r="A194" s="155"/>
    </row>
    <row r="195" spans="1:1" s="153" customFormat="1" x14ac:dyDescent="0.2">
      <c r="A195" s="155"/>
    </row>
    <row r="196" spans="1:1" s="153" customFormat="1" x14ac:dyDescent="0.2">
      <c r="A196" s="155"/>
    </row>
    <row r="197" spans="1:1" s="153" customFormat="1" x14ac:dyDescent="0.2">
      <c r="A197" s="155"/>
    </row>
    <row r="198" spans="1:1" s="153" customFormat="1" x14ac:dyDescent="0.2">
      <c r="A198" s="155"/>
    </row>
    <row r="199" spans="1:1" s="153" customFormat="1" x14ac:dyDescent="0.2">
      <c r="A199" s="155"/>
    </row>
    <row r="200" spans="1:1" s="153" customFormat="1" x14ac:dyDescent="0.2">
      <c r="A200" s="155"/>
    </row>
    <row r="201" spans="1:1" s="153" customFormat="1" x14ac:dyDescent="0.2">
      <c r="A201" s="155"/>
    </row>
    <row r="202" spans="1:1" s="153" customFormat="1" x14ac:dyDescent="0.2">
      <c r="A202" s="155"/>
    </row>
    <row r="203" spans="1:1" s="153" customFormat="1" x14ac:dyDescent="0.2">
      <c r="A203" s="155"/>
    </row>
    <row r="204" spans="1:1" s="153" customFormat="1" x14ac:dyDescent="0.2">
      <c r="A204" s="155"/>
    </row>
    <row r="205" spans="1:1" s="153" customFormat="1" x14ac:dyDescent="0.2">
      <c r="A205" s="155"/>
    </row>
    <row r="206" spans="1:1" s="153" customFormat="1" x14ac:dyDescent="0.2">
      <c r="A206" s="155"/>
    </row>
    <row r="207" spans="1:1" s="153" customFormat="1" x14ac:dyDescent="0.2">
      <c r="A207" s="155"/>
    </row>
    <row r="208" spans="1:1" s="153" customFormat="1" x14ac:dyDescent="0.2">
      <c r="A208" s="155"/>
    </row>
    <row r="209" spans="1:1" s="153" customFormat="1" x14ac:dyDescent="0.2">
      <c r="A209" s="155"/>
    </row>
    <row r="210" spans="1:1" s="153" customFormat="1" x14ac:dyDescent="0.2">
      <c r="A210" s="155"/>
    </row>
    <row r="211" spans="1:1" s="153" customFormat="1" x14ac:dyDescent="0.2">
      <c r="A211" s="155"/>
    </row>
    <row r="212" spans="1:1" s="153" customFormat="1" x14ac:dyDescent="0.2">
      <c r="A212" s="155"/>
    </row>
    <row r="213" spans="1:1" s="153" customFormat="1" x14ac:dyDescent="0.2">
      <c r="A213" s="155"/>
    </row>
    <row r="214" spans="1:1" s="153" customFormat="1" x14ac:dyDescent="0.2">
      <c r="A214" s="155"/>
    </row>
    <row r="215" spans="1:1" s="153" customFormat="1" x14ac:dyDescent="0.2">
      <c r="A215" s="155"/>
    </row>
    <row r="216" spans="1:1" s="153" customFormat="1" x14ac:dyDescent="0.2">
      <c r="A216" s="155"/>
    </row>
    <row r="217" spans="1:1" s="153" customFormat="1" x14ac:dyDescent="0.2">
      <c r="A217" s="155"/>
    </row>
    <row r="218" spans="1:1" s="153" customFormat="1" x14ac:dyDescent="0.2">
      <c r="A218" s="155"/>
    </row>
    <row r="219" spans="1:1" s="153" customFormat="1" x14ac:dyDescent="0.2">
      <c r="A219" s="155"/>
    </row>
    <row r="220" spans="1:1" s="153" customFormat="1" x14ac:dyDescent="0.2">
      <c r="A220" s="155"/>
    </row>
    <row r="221" spans="1:1" s="153" customFormat="1" x14ac:dyDescent="0.2">
      <c r="A221" s="155"/>
    </row>
    <row r="222" spans="1:1" s="153" customFormat="1" x14ac:dyDescent="0.2">
      <c r="A222" s="155"/>
    </row>
    <row r="223" spans="1:1" s="153" customFormat="1" x14ac:dyDescent="0.2">
      <c r="A223" s="155"/>
    </row>
    <row r="224" spans="1:1" s="153" customFormat="1" x14ac:dyDescent="0.2">
      <c r="A224" s="155"/>
    </row>
    <row r="225" spans="1:1" s="153" customFormat="1" x14ac:dyDescent="0.2">
      <c r="A225" s="155"/>
    </row>
    <row r="226" spans="1:1" s="153" customFormat="1" x14ac:dyDescent="0.2">
      <c r="A226" s="155"/>
    </row>
    <row r="227" spans="1:1" s="153" customFormat="1" x14ac:dyDescent="0.2">
      <c r="A227" s="155"/>
    </row>
    <row r="228" spans="1:1" s="153" customFormat="1" x14ac:dyDescent="0.2">
      <c r="A228" s="155"/>
    </row>
    <row r="229" spans="1:1" s="153" customFormat="1" x14ac:dyDescent="0.2">
      <c r="A229" s="155"/>
    </row>
    <row r="230" spans="1:1" s="153" customFormat="1" x14ac:dyDescent="0.2">
      <c r="A230" s="155"/>
    </row>
    <row r="231" spans="1:1" s="153" customFormat="1" x14ac:dyDescent="0.2">
      <c r="A231" s="155"/>
    </row>
    <row r="232" spans="1:1" s="153" customFormat="1" x14ac:dyDescent="0.2">
      <c r="A232" s="155"/>
    </row>
    <row r="233" spans="1:1" s="153" customFormat="1" x14ac:dyDescent="0.2">
      <c r="A233" s="155"/>
    </row>
    <row r="234" spans="1:1" s="153" customFormat="1" x14ac:dyDescent="0.2">
      <c r="A234" s="155"/>
    </row>
    <row r="235" spans="1:1" s="153" customFormat="1" x14ac:dyDescent="0.2">
      <c r="A235" s="155"/>
    </row>
    <row r="236" spans="1:1" s="153" customFormat="1" x14ac:dyDescent="0.2">
      <c r="A236" s="155"/>
    </row>
    <row r="237" spans="1:1" s="153" customFormat="1" x14ac:dyDescent="0.2">
      <c r="A237" s="155"/>
    </row>
    <row r="238" spans="1:1" s="153" customFormat="1" x14ac:dyDescent="0.2">
      <c r="A238" s="155"/>
    </row>
    <row r="239" spans="1:1" s="153" customFormat="1" x14ac:dyDescent="0.2">
      <c r="A239" s="155"/>
    </row>
    <row r="240" spans="1:1" s="153" customFormat="1" x14ac:dyDescent="0.2">
      <c r="A240" s="155"/>
    </row>
    <row r="241" spans="1:1" s="153" customFormat="1" x14ac:dyDescent="0.2">
      <c r="A241" s="155"/>
    </row>
    <row r="242" spans="1:1" s="153" customFormat="1" x14ac:dyDescent="0.2">
      <c r="A242" s="155"/>
    </row>
    <row r="243" spans="1:1" s="153" customFormat="1" x14ac:dyDescent="0.2">
      <c r="A243" s="155"/>
    </row>
    <row r="244" spans="1:1" s="153" customFormat="1" x14ac:dyDescent="0.2">
      <c r="A244" s="155"/>
    </row>
    <row r="245" spans="1:1" s="153" customFormat="1" x14ac:dyDescent="0.2">
      <c r="A245" s="155"/>
    </row>
    <row r="246" spans="1:1" s="153" customFormat="1" x14ac:dyDescent="0.2">
      <c r="A246" s="155"/>
    </row>
    <row r="247" spans="1:1" s="153" customFormat="1" x14ac:dyDescent="0.2">
      <c r="A247" s="155"/>
    </row>
    <row r="248" spans="1:1" s="153" customFormat="1" x14ac:dyDescent="0.2">
      <c r="A248" s="155"/>
    </row>
    <row r="249" spans="1:1" s="153" customFormat="1" x14ac:dyDescent="0.2">
      <c r="A249" s="155"/>
    </row>
    <row r="250" spans="1:1" s="153" customFormat="1" x14ac:dyDescent="0.2">
      <c r="A250" s="155"/>
    </row>
    <row r="251" spans="1:1" s="153" customFormat="1" x14ac:dyDescent="0.2">
      <c r="A251" s="155"/>
    </row>
    <row r="252" spans="1:1" s="153" customFormat="1" x14ac:dyDescent="0.2">
      <c r="A252" s="155"/>
    </row>
    <row r="253" spans="1:1" s="153" customFormat="1" x14ac:dyDescent="0.2">
      <c r="A253" s="155"/>
    </row>
    <row r="254" spans="1:1" s="153" customFormat="1" x14ac:dyDescent="0.2">
      <c r="A254" s="155"/>
    </row>
    <row r="255" spans="1:1" s="153" customFormat="1" x14ac:dyDescent="0.2">
      <c r="A255" s="155"/>
    </row>
    <row r="256" spans="1:1" s="153" customFormat="1" x14ac:dyDescent="0.2">
      <c r="A256" s="155"/>
    </row>
    <row r="257" spans="1:1" s="153" customFormat="1" x14ac:dyDescent="0.2">
      <c r="A257" s="155"/>
    </row>
    <row r="258" spans="1:1" s="153" customFormat="1" x14ac:dyDescent="0.2">
      <c r="A258" s="155"/>
    </row>
    <row r="259" spans="1:1" s="153" customFormat="1" x14ac:dyDescent="0.2">
      <c r="A259" s="155"/>
    </row>
    <row r="260" spans="1:1" s="153" customFormat="1" x14ac:dyDescent="0.2">
      <c r="A260" s="155"/>
    </row>
    <row r="261" spans="1:1" s="153" customFormat="1" x14ac:dyDescent="0.2">
      <c r="A261" s="155"/>
    </row>
    <row r="262" spans="1:1" s="153" customFormat="1" x14ac:dyDescent="0.2">
      <c r="A262" s="155"/>
    </row>
    <row r="263" spans="1:1" s="153" customFormat="1" x14ac:dyDescent="0.2">
      <c r="A263" s="155"/>
    </row>
    <row r="264" spans="1:1" s="153" customFormat="1" x14ac:dyDescent="0.2">
      <c r="A264" s="155"/>
    </row>
    <row r="265" spans="1:1" s="153" customFormat="1" x14ac:dyDescent="0.2">
      <c r="A265" s="155"/>
    </row>
    <row r="266" spans="1:1" s="153" customFormat="1" x14ac:dyDescent="0.2">
      <c r="A266" s="155"/>
    </row>
    <row r="267" spans="1:1" s="153" customFormat="1" x14ac:dyDescent="0.2">
      <c r="A267" s="155"/>
    </row>
    <row r="268" spans="1:1" s="153" customFormat="1" x14ac:dyDescent="0.2">
      <c r="A268" s="155"/>
    </row>
  </sheetData>
  <mergeCells count="5">
    <mergeCell ref="H1:N2"/>
    <mergeCell ref="B4:N4"/>
    <mergeCell ref="B1:G1"/>
    <mergeCell ref="B2:G2"/>
    <mergeCell ref="B3:N3"/>
  </mergeCells>
  <phoneticPr fontId="22" type="noConversion"/>
  <dataValidations count="1">
    <dataValidation allowBlank="1" showInputMessage="1" showErrorMessage="1" promptTitle="Atentie!" prompt="Continutul celulelor nu poate fi modificat!" sqref="H1"/>
  </dataValidations>
  <printOptions horizontalCentered="1"/>
  <pageMargins left="0.74803149606299202" right="0.74803149606299202" top="0.98425196850393704" bottom="0.98425196850393704" header="0.511811023622047" footer="0.511811023622047"/>
  <pageSetup paperSize="9" scale="51" orientation="landscape" r:id="rId1"/>
  <headerFooter alignWithMargins="0">
    <oddFooter>&amp;L&amp;A&amp;C&amp;D&amp;R&amp;P/&amp;N</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indexed="56"/>
    <pageSetUpPr autoPageBreaks="0" fitToPage="1"/>
  </sheetPr>
  <dimension ref="A1:AP104"/>
  <sheetViews>
    <sheetView showGridLines="0" showZeros="0" zoomScale="75" zoomScaleNormal="80" zoomScaleSheetLayoutView="50" workbookViewId="0">
      <pane xSplit="3" topLeftCell="D1" activePane="topRight" state="frozen"/>
      <selection activeCell="H1" sqref="H1:I2"/>
      <selection pane="topRight" activeCell="C15" sqref="C15"/>
    </sheetView>
  </sheetViews>
  <sheetFormatPr defaultColWidth="0" defaultRowHeight="12.75" x14ac:dyDescent="0.2"/>
  <cols>
    <col min="1" max="1" width="2.5703125" style="182" customWidth="1"/>
    <col min="2" max="2" width="3.42578125" style="6" customWidth="1"/>
    <col min="3" max="3" width="56.140625" style="183" customWidth="1"/>
    <col min="4" max="4" width="17.28515625" style="183" customWidth="1"/>
    <col min="5" max="16" width="17.28515625" style="182" customWidth="1"/>
    <col min="17" max="17" width="14.85546875" style="182" customWidth="1"/>
    <col min="18" max="21" width="12.7109375" style="153" customWidth="1"/>
    <col min="22" max="22" width="9.42578125" style="182" hidden="1" customWidth="1"/>
    <col min="23" max="16384" width="0" style="182" hidden="1"/>
  </cols>
  <sheetData>
    <row r="1" spans="1:42" s="168" customFormat="1" ht="13.5" thickBot="1" x14ac:dyDescent="0.25">
      <c r="A1" s="181"/>
      <c r="B1" s="3"/>
      <c r="C1" s="180"/>
      <c r="D1" s="180"/>
      <c r="E1" s="181"/>
      <c r="F1" s="181"/>
      <c r="G1" s="181"/>
      <c r="H1" s="181"/>
      <c r="I1" s="181"/>
      <c r="J1" s="181"/>
      <c r="K1" s="181"/>
      <c r="L1" s="181"/>
      <c r="M1" s="181"/>
      <c r="N1" s="181"/>
      <c r="O1" s="181"/>
      <c r="P1" s="181"/>
      <c r="Q1" s="181"/>
      <c r="R1" s="206"/>
      <c r="S1" s="207"/>
      <c r="T1" s="207"/>
      <c r="U1" s="207"/>
    </row>
    <row r="2" spans="1:42" s="13" customFormat="1" ht="15.75" x14ac:dyDescent="0.2">
      <c r="A2" s="184"/>
      <c r="B2" s="672" t="s">
        <v>154</v>
      </c>
      <c r="C2" s="673"/>
      <c r="D2" s="673"/>
      <c r="E2" s="673"/>
      <c r="F2" s="673"/>
      <c r="G2" s="673"/>
      <c r="H2" s="673"/>
      <c r="I2" s="673"/>
      <c r="J2" s="673"/>
      <c r="K2" s="673"/>
      <c r="L2" s="673"/>
      <c r="M2" s="673"/>
      <c r="N2" s="673"/>
      <c r="O2" s="673"/>
      <c r="P2" s="568" t="s">
        <v>525</v>
      </c>
      <c r="Q2" s="569"/>
      <c r="R2" s="208"/>
      <c r="S2" s="204"/>
      <c r="T2" s="204"/>
      <c r="U2" s="204"/>
    </row>
    <row r="3" spans="1:42" s="13" customFormat="1" ht="23.25" x14ac:dyDescent="0.2">
      <c r="A3" s="184"/>
      <c r="B3" s="679" t="s">
        <v>233</v>
      </c>
      <c r="C3" s="680"/>
      <c r="D3" s="680"/>
      <c r="E3" s="680"/>
      <c r="F3" s="680"/>
      <c r="G3" s="680"/>
      <c r="H3" s="680"/>
      <c r="I3" s="680"/>
      <c r="J3" s="680"/>
      <c r="K3" s="680"/>
      <c r="L3" s="680"/>
      <c r="M3" s="680"/>
      <c r="N3" s="680"/>
      <c r="O3" s="680"/>
      <c r="P3" s="570"/>
      <c r="Q3" s="571"/>
      <c r="R3" s="208"/>
      <c r="S3" s="204"/>
      <c r="T3" s="204"/>
      <c r="U3" s="204"/>
    </row>
    <row r="4" spans="1:42" s="13" customFormat="1" ht="16.5" customHeight="1" x14ac:dyDescent="0.2">
      <c r="A4" s="184"/>
      <c r="B4" s="685"/>
      <c r="C4" s="686"/>
      <c r="D4" s="686"/>
      <c r="E4" s="686"/>
      <c r="F4" s="686"/>
      <c r="G4" s="686"/>
      <c r="H4" s="686"/>
      <c r="I4" s="686"/>
      <c r="J4" s="686"/>
      <c r="K4" s="686"/>
      <c r="L4" s="686"/>
      <c r="M4" s="686"/>
      <c r="N4" s="686"/>
      <c r="O4" s="686"/>
      <c r="P4" s="686"/>
      <c r="Q4" s="687"/>
      <c r="R4" s="208"/>
      <c r="S4" s="204"/>
      <c r="T4" s="204"/>
      <c r="U4" s="204"/>
    </row>
    <row r="5" spans="1:42" s="283" customFormat="1" ht="15" x14ac:dyDescent="0.2">
      <c r="A5" s="279"/>
      <c r="B5" s="280"/>
      <c r="C5" s="281" t="s">
        <v>146</v>
      </c>
      <c r="D5" s="281"/>
      <c r="E5" s="683" t="s">
        <v>93</v>
      </c>
      <c r="F5" s="683"/>
      <c r="G5" s="683"/>
      <c r="H5" s="683"/>
      <c r="I5" s="683"/>
      <c r="J5" s="683"/>
      <c r="K5" s="683"/>
      <c r="L5" s="683"/>
      <c r="M5" s="683"/>
      <c r="N5" s="683"/>
      <c r="O5" s="683"/>
      <c r="P5" s="683"/>
      <c r="Q5" s="282" t="s">
        <v>68</v>
      </c>
      <c r="R5" s="276"/>
      <c r="S5" s="277"/>
      <c r="T5" s="277"/>
      <c r="U5" s="277"/>
    </row>
    <row r="6" spans="1:42" s="13" customFormat="1" ht="24" customHeight="1" x14ac:dyDescent="0.2">
      <c r="A6" s="184"/>
      <c r="B6" s="210"/>
      <c r="C6" s="39" t="s">
        <v>6</v>
      </c>
      <c r="D6" s="192"/>
      <c r="E6" s="70" t="s">
        <v>7</v>
      </c>
      <c r="F6" s="70" t="s">
        <v>8</v>
      </c>
      <c r="G6" s="70" t="s">
        <v>9</v>
      </c>
      <c r="H6" s="70" t="s">
        <v>10</v>
      </c>
      <c r="I6" s="70" t="s">
        <v>11</v>
      </c>
      <c r="J6" s="70" t="s">
        <v>12</v>
      </c>
      <c r="K6" s="70" t="s">
        <v>13</v>
      </c>
      <c r="L6" s="70" t="s">
        <v>14</v>
      </c>
      <c r="M6" s="70" t="s">
        <v>15</v>
      </c>
      <c r="N6" s="70" t="s">
        <v>16</v>
      </c>
      <c r="O6" s="70" t="s">
        <v>17</v>
      </c>
      <c r="P6" s="70" t="s">
        <v>18</v>
      </c>
      <c r="Q6" s="625" t="s">
        <v>93</v>
      </c>
      <c r="R6" s="208"/>
      <c r="S6" s="209"/>
      <c r="T6" s="209"/>
      <c r="U6" s="209"/>
    </row>
    <row r="7" spans="1:42" s="278" customFormat="1" ht="24" customHeight="1" x14ac:dyDescent="0.2">
      <c r="A7" s="274"/>
      <c r="B7" s="275" t="s">
        <v>19</v>
      </c>
      <c r="C7" s="684" t="s">
        <v>20</v>
      </c>
      <c r="D7" s="684"/>
      <c r="E7" s="684"/>
      <c r="F7" s="684"/>
      <c r="G7" s="684"/>
      <c r="H7" s="684"/>
      <c r="I7" s="684"/>
      <c r="J7" s="684"/>
      <c r="K7" s="684"/>
      <c r="L7" s="684"/>
      <c r="M7" s="684"/>
      <c r="N7" s="684"/>
      <c r="O7" s="684"/>
      <c r="P7" s="684"/>
      <c r="Q7" s="625"/>
      <c r="R7" s="276"/>
      <c r="S7" s="277"/>
      <c r="T7" s="277"/>
      <c r="U7" s="277"/>
    </row>
    <row r="8" spans="1:42" s="14" customFormat="1" ht="26.25" customHeight="1" x14ac:dyDescent="0.2">
      <c r="A8" s="185"/>
      <c r="B8" s="284" t="s">
        <v>21</v>
      </c>
      <c r="C8" s="285" t="s">
        <v>73</v>
      </c>
      <c r="D8" s="286"/>
      <c r="E8" s="255">
        <f>E9+E10+E11+E14</f>
        <v>0</v>
      </c>
      <c r="F8" s="255">
        <f t="shared" ref="F8:P8" si="0">F9+F10+F11+F14</f>
        <v>0</v>
      </c>
      <c r="G8" s="255">
        <f t="shared" si="0"/>
        <v>0</v>
      </c>
      <c r="H8" s="255">
        <f t="shared" si="0"/>
        <v>0</v>
      </c>
      <c r="I8" s="255">
        <f t="shared" si="0"/>
        <v>0</v>
      </c>
      <c r="J8" s="255">
        <f t="shared" si="0"/>
        <v>0</v>
      </c>
      <c r="K8" s="255">
        <f t="shared" si="0"/>
        <v>0</v>
      </c>
      <c r="L8" s="255">
        <f t="shared" si="0"/>
        <v>0</v>
      </c>
      <c r="M8" s="255">
        <f t="shared" si="0"/>
        <v>0</v>
      </c>
      <c r="N8" s="255">
        <f t="shared" si="0"/>
        <v>0</v>
      </c>
      <c r="O8" s="255">
        <f t="shared" si="0"/>
        <v>0</v>
      </c>
      <c r="P8" s="255">
        <f t="shared" si="0"/>
        <v>0</v>
      </c>
      <c r="Q8" s="256">
        <f>SUM(Q9:Q11)+Q14</f>
        <v>0</v>
      </c>
      <c r="R8" s="208"/>
      <c r="S8" s="209"/>
      <c r="T8" s="209"/>
      <c r="U8" s="209"/>
    </row>
    <row r="9" spans="1:42" s="13" customFormat="1" ht="26.25" customHeight="1" x14ac:dyDescent="0.2">
      <c r="A9" s="184"/>
      <c r="B9" s="287"/>
      <c r="C9" s="134" t="s">
        <v>156</v>
      </c>
      <c r="D9" s="286"/>
      <c r="E9" s="55"/>
      <c r="F9" s="55"/>
      <c r="G9" s="55"/>
      <c r="H9" s="55"/>
      <c r="I9" s="55"/>
      <c r="J9" s="55"/>
      <c r="K9" s="55"/>
      <c r="L9" s="55"/>
      <c r="M9" s="55"/>
      <c r="N9" s="55"/>
      <c r="O9" s="55"/>
      <c r="P9" s="55"/>
      <c r="Q9" s="61">
        <f>SUM(E9:P9)</f>
        <v>0</v>
      </c>
      <c r="R9" s="208"/>
      <c r="S9" s="209"/>
      <c r="T9" s="209"/>
      <c r="U9" s="209"/>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184"/>
      <c r="B10" s="287"/>
      <c r="C10" s="134" t="s">
        <v>55</v>
      </c>
      <c r="D10" s="286"/>
      <c r="E10" s="55"/>
      <c r="F10" s="55"/>
      <c r="G10" s="55"/>
      <c r="H10" s="55"/>
      <c r="I10" s="55"/>
      <c r="J10" s="55"/>
      <c r="K10" s="55"/>
      <c r="L10" s="55"/>
      <c r="M10" s="55"/>
      <c r="N10" s="55"/>
      <c r="O10" s="55"/>
      <c r="P10" s="55"/>
      <c r="Q10" s="61">
        <f>SUM(E10:P10)</f>
        <v>0</v>
      </c>
      <c r="R10" s="208"/>
      <c r="S10" s="209"/>
      <c r="T10" s="209"/>
      <c r="U10" s="209"/>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184"/>
      <c r="B11" s="287"/>
      <c r="C11" s="134" t="s">
        <v>56</v>
      </c>
      <c r="D11" s="286"/>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56">
        <f t="shared" si="1"/>
        <v>0</v>
      </c>
      <c r="R11" s="208"/>
      <c r="S11" s="209"/>
      <c r="T11" s="209"/>
      <c r="U11" s="209"/>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184"/>
      <c r="B12" s="287"/>
      <c r="C12" s="288" t="s">
        <v>230</v>
      </c>
      <c r="D12" s="289"/>
      <c r="E12" s="55"/>
      <c r="F12" s="55"/>
      <c r="G12" s="55"/>
      <c r="H12" s="55"/>
      <c r="I12" s="55"/>
      <c r="J12" s="55"/>
      <c r="K12" s="55"/>
      <c r="L12" s="55"/>
      <c r="M12" s="55"/>
      <c r="N12" s="55"/>
      <c r="O12" s="55"/>
      <c r="P12" s="55"/>
      <c r="Q12" s="61">
        <f>SUM(E12:P12)</f>
        <v>0</v>
      </c>
      <c r="R12" s="208"/>
      <c r="S12" s="209"/>
      <c r="T12" s="209"/>
      <c r="U12" s="209"/>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184"/>
      <c r="B13" s="287"/>
      <c r="C13" s="134" t="s">
        <v>212</v>
      </c>
      <c r="D13" s="289"/>
      <c r="E13" s="55"/>
      <c r="F13" s="55"/>
      <c r="G13" s="55"/>
      <c r="H13" s="55"/>
      <c r="I13" s="55"/>
      <c r="J13" s="55"/>
      <c r="K13" s="55"/>
      <c r="L13" s="55"/>
      <c r="M13" s="55"/>
      <c r="N13" s="55"/>
      <c r="O13" s="55"/>
      <c r="P13" s="55"/>
      <c r="Q13" s="61">
        <f>SUM(E13:P13)</f>
        <v>0</v>
      </c>
      <c r="R13" s="208"/>
      <c r="S13" s="209"/>
      <c r="T13" s="209"/>
      <c r="U13" s="209"/>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184"/>
      <c r="B14" s="287"/>
      <c r="C14" s="134" t="s">
        <v>532</v>
      </c>
      <c r="D14" s="286"/>
      <c r="E14" s="55"/>
      <c r="F14" s="55"/>
      <c r="G14" s="55"/>
      <c r="H14" s="55"/>
      <c r="I14" s="55"/>
      <c r="J14" s="55"/>
      <c r="K14" s="55"/>
      <c r="L14" s="55"/>
      <c r="M14" s="55"/>
      <c r="N14" s="55"/>
      <c r="O14" s="55"/>
      <c r="P14" s="55"/>
      <c r="Q14" s="256">
        <f>SUM(E14:P14)</f>
        <v>0</v>
      </c>
      <c r="R14" s="208"/>
      <c r="S14" s="209"/>
      <c r="T14" s="209"/>
      <c r="U14" s="209"/>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185"/>
      <c r="B15" s="284" t="s">
        <v>57</v>
      </c>
      <c r="C15" s="285" t="s">
        <v>136</v>
      </c>
      <c r="D15" s="286"/>
      <c r="E15" s="255">
        <f>SUM(E16:E18)</f>
        <v>0</v>
      </c>
      <c r="F15" s="255">
        <f>SUM(F16:F18)</f>
        <v>0</v>
      </c>
      <c r="G15" s="255">
        <f t="shared" ref="G15:O15" si="2">SUM(G16:G18)</f>
        <v>0</v>
      </c>
      <c r="H15" s="255">
        <f t="shared" si="2"/>
        <v>0</v>
      </c>
      <c r="I15" s="255">
        <f t="shared" si="2"/>
        <v>0</v>
      </c>
      <c r="J15" s="255">
        <f t="shared" si="2"/>
        <v>0</v>
      </c>
      <c r="K15" s="255">
        <f t="shared" si="2"/>
        <v>0</v>
      </c>
      <c r="L15" s="255">
        <f t="shared" si="2"/>
        <v>0</v>
      </c>
      <c r="M15" s="255">
        <f t="shared" si="2"/>
        <v>0</v>
      </c>
      <c r="N15" s="255">
        <f t="shared" si="2"/>
        <v>0</v>
      </c>
      <c r="O15" s="255">
        <f t="shared" si="2"/>
        <v>0</v>
      </c>
      <c r="P15" s="255">
        <f>SUM(P16:P18)</f>
        <v>0</v>
      </c>
      <c r="Q15" s="256">
        <f>SUM(Q16:Q18)</f>
        <v>0</v>
      </c>
      <c r="R15" s="208"/>
      <c r="S15" s="209"/>
      <c r="T15" s="209"/>
      <c r="U15" s="209"/>
    </row>
    <row r="16" spans="1:42" s="13" customFormat="1" ht="26.25" customHeight="1" x14ac:dyDescent="0.2">
      <c r="A16" s="184"/>
      <c r="B16" s="287"/>
      <c r="C16" s="134" t="s">
        <v>58</v>
      </c>
      <c r="D16" s="286"/>
      <c r="E16" s="55"/>
      <c r="F16" s="55"/>
      <c r="G16" s="55"/>
      <c r="H16" s="55"/>
      <c r="I16" s="55"/>
      <c r="J16" s="55"/>
      <c r="K16" s="55"/>
      <c r="L16" s="55"/>
      <c r="M16" s="55"/>
      <c r="N16" s="55"/>
      <c r="O16" s="55"/>
      <c r="P16" s="55"/>
      <c r="Q16" s="61">
        <f>SUM(E16:P16)</f>
        <v>0</v>
      </c>
      <c r="R16" s="208"/>
      <c r="S16" s="209"/>
      <c r="T16" s="209"/>
      <c r="U16" s="209"/>
    </row>
    <row r="17" spans="1:36" s="13" customFormat="1" ht="26.25" customHeight="1" x14ac:dyDescent="0.2">
      <c r="A17" s="184"/>
      <c r="B17" s="287"/>
      <c r="C17" s="134" t="s">
        <v>4</v>
      </c>
      <c r="D17" s="286"/>
      <c r="E17" s="55"/>
      <c r="F17" s="55"/>
      <c r="G17" s="55"/>
      <c r="H17" s="55"/>
      <c r="I17" s="55"/>
      <c r="J17" s="55"/>
      <c r="K17" s="55"/>
      <c r="L17" s="55"/>
      <c r="M17" s="55"/>
      <c r="N17" s="55"/>
      <c r="O17" s="55"/>
      <c r="P17" s="55"/>
      <c r="Q17" s="61">
        <f>SUM(E17:P17)</f>
        <v>0</v>
      </c>
      <c r="R17" s="208"/>
      <c r="S17" s="209"/>
      <c r="T17" s="209"/>
      <c r="U17" s="209"/>
    </row>
    <row r="18" spans="1:36" s="13" customFormat="1" ht="26.25" customHeight="1" x14ac:dyDescent="0.2">
      <c r="A18" s="184"/>
      <c r="B18" s="287"/>
      <c r="C18" s="134" t="s">
        <v>66</v>
      </c>
      <c r="D18" s="286"/>
      <c r="E18" s="55"/>
      <c r="F18" s="55"/>
      <c r="G18" s="55"/>
      <c r="H18" s="55"/>
      <c r="I18" s="55"/>
      <c r="J18" s="55"/>
      <c r="K18" s="55"/>
      <c r="L18" s="55"/>
      <c r="M18" s="55"/>
      <c r="N18" s="55"/>
      <c r="O18" s="55"/>
      <c r="P18" s="55"/>
      <c r="Q18" s="61">
        <f>SUM(E18:P18)</f>
        <v>0</v>
      </c>
      <c r="R18" s="208"/>
      <c r="S18" s="209"/>
      <c r="T18" s="209"/>
      <c r="U18" s="209"/>
      <c r="V18" s="16">
        <f>SUM(Q15-Q9-Q11-Q14)</f>
        <v>0</v>
      </c>
    </row>
    <row r="19" spans="1:36" s="170" customFormat="1" ht="26.25" customHeight="1" x14ac:dyDescent="0.2">
      <c r="A19" s="186"/>
      <c r="B19" s="284" t="s">
        <v>5</v>
      </c>
      <c r="C19" s="285" t="s">
        <v>138</v>
      </c>
      <c r="D19" s="286"/>
      <c r="E19" s="255">
        <f>E20+E23</f>
        <v>0</v>
      </c>
      <c r="F19" s="255">
        <f t="shared" ref="F19:Q19" si="3">F20+F23</f>
        <v>0</v>
      </c>
      <c r="G19" s="255">
        <f t="shared" si="3"/>
        <v>0</v>
      </c>
      <c r="H19" s="255">
        <f t="shared" si="3"/>
        <v>0</v>
      </c>
      <c r="I19" s="255">
        <f t="shared" si="3"/>
        <v>0</v>
      </c>
      <c r="J19" s="255">
        <f t="shared" si="3"/>
        <v>0</v>
      </c>
      <c r="K19" s="255">
        <f t="shared" si="3"/>
        <v>0</v>
      </c>
      <c r="L19" s="255">
        <f t="shared" si="3"/>
        <v>0</v>
      </c>
      <c r="M19" s="255">
        <f t="shared" si="3"/>
        <v>0</v>
      </c>
      <c r="N19" s="255">
        <f t="shared" si="3"/>
        <v>0</v>
      </c>
      <c r="O19" s="255">
        <f t="shared" si="3"/>
        <v>0</v>
      </c>
      <c r="P19" s="255">
        <f t="shared" si="3"/>
        <v>0</v>
      </c>
      <c r="Q19" s="256">
        <f t="shared" si="3"/>
        <v>0</v>
      </c>
      <c r="R19" s="208"/>
      <c r="S19" s="209"/>
      <c r="T19" s="209"/>
      <c r="U19" s="209"/>
    </row>
    <row r="20" spans="1:36" s="172" customFormat="1" ht="26.25" customHeight="1" x14ac:dyDescent="0.2">
      <c r="A20" s="180"/>
      <c r="B20" s="290"/>
      <c r="C20" s="134" t="s">
        <v>139</v>
      </c>
      <c r="D20" s="286"/>
      <c r="E20" s="135">
        <f t="shared" ref="E20:Q20" si="4">SUM(E21:E22)</f>
        <v>0</v>
      </c>
      <c r="F20" s="135">
        <f t="shared" si="4"/>
        <v>0</v>
      </c>
      <c r="G20" s="135">
        <f t="shared" si="4"/>
        <v>0</v>
      </c>
      <c r="H20" s="135">
        <f t="shared" si="4"/>
        <v>0</v>
      </c>
      <c r="I20" s="135">
        <f t="shared" si="4"/>
        <v>0</v>
      </c>
      <c r="J20" s="135">
        <f t="shared" si="4"/>
        <v>0</v>
      </c>
      <c r="K20" s="135">
        <f t="shared" si="4"/>
        <v>0</v>
      </c>
      <c r="L20" s="135">
        <f t="shared" si="4"/>
        <v>0</v>
      </c>
      <c r="M20" s="135">
        <f t="shared" si="4"/>
        <v>0</v>
      </c>
      <c r="N20" s="135">
        <f t="shared" si="4"/>
        <v>0</v>
      </c>
      <c r="O20" s="135">
        <f t="shared" si="4"/>
        <v>0</v>
      </c>
      <c r="P20" s="135">
        <f t="shared" si="4"/>
        <v>0</v>
      </c>
      <c r="Q20" s="136">
        <f t="shared" si="4"/>
        <v>0</v>
      </c>
      <c r="R20" s="208"/>
      <c r="S20" s="209"/>
      <c r="T20" s="209"/>
      <c r="U20" s="209"/>
      <c r="V20" s="171"/>
      <c r="W20" s="171"/>
      <c r="X20" s="171"/>
      <c r="Y20" s="171"/>
      <c r="Z20" s="171"/>
      <c r="AA20" s="171"/>
      <c r="AB20" s="171"/>
      <c r="AC20" s="171"/>
      <c r="AD20" s="171"/>
      <c r="AE20" s="171"/>
      <c r="AF20" s="171"/>
      <c r="AG20" s="171"/>
      <c r="AH20" s="171"/>
      <c r="AI20" s="171"/>
      <c r="AJ20" s="171"/>
    </row>
    <row r="21" spans="1:36" s="168" customFormat="1" ht="26.25" customHeight="1" x14ac:dyDescent="0.2">
      <c r="A21" s="181"/>
      <c r="B21" s="287"/>
      <c r="C21" s="288" t="s">
        <v>231</v>
      </c>
      <c r="D21" s="286"/>
      <c r="E21" s="55"/>
      <c r="F21" s="55"/>
      <c r="G21" s="55"/>
      <c r="H21" s="55"/>
      <c r="I21" s="55"/>
      <c r="J21" s="55"/>
      <c r="K21" s="55"/>
      <c r="L21" s="55"/>
      <c r="M21" s="55"/>
      <c r="N21" s="55"/>
      <c r="O21" s="55"/>
      <c r="P21" s="55"/>
      <c r="Q21" s="61">
        <f>SUM(E21:P21)</f>
        <v>0</v>
      </c>
      <c r="R21" s="208"/>
      <c r="S21" s="209"/>
      <c r="T21" s="209"/>
      <c r="U21" s="209"/>
      <c r="V21" s="173"/>
      <c r="W21" s="173"/>
      <c r="X21" s="173"/>
      <c r="Y21" s="173"/>
      <c r="Z21" s="173"/>
      <c r="AA21" s="173"/>
      <c r="AB21" s="173"/>
      <c r="AC21" s="173"/>
      <c r="AD21" s="173"/>
      <c r="AE21" s="173"/>
      <c r="AF21" s="173"/>
      <c r="AG21" s="173"/>
      <c r="AH21" s="173"/>
      <c r="AI21" s="173"/>
      <c r="AJ21" s="173"/>
    </row>
    <row r="22" spans="1:36" s="168" customFormat="1" ht="26.25" customHeight="1" x14ac:dyDescent="0.2">
      <c r="A22" s="181"/>
      <c r="B22" s="287"/>
      <c r="C22" s="288" t="s">
        <v>219</v>
      </c>
      <c r="D22" s="286"/>
      <c r="E22" s="55"/>
      <c r="F22" s="55"/>
      <c r="G22" s="55"/>
      <c r="H22" s="55"/>
      <c r="I22" s="55"/>
      <c r="J22" s="55"/>
      <c r="K22" s="55"/>
      <c r="L22" s="55"/>
      <c r="M22" s="55"/>
      <c r="N22" s="55"/>
      <c r="O22" s="55"/>
      <c r="P22" s="55"/>
      <c r="Q22" s="61">
        <f>SUM(E22:P22)</f>
        <v>0</v>
      </c>
      <c r="R22" s="208"/>
      <c r="S22" s="209"/>
      <c r="T22" s="209"/>
      <c r="U22" s="209"/>
      <c r="V22" s="173"/>
      <c r="W22" s="173"/>
      <c r="X22" s="173"/>
      <c r="Y22" s="173"/>
      <c r="Z22" s="173"/>
      <c r="AA22" s="173"/>
      <c r="AB22" s="173"/>
      <c r="AC22" s="173"/>
      <c r="AD22" s="173"/>
      <c r="AE22" s="173"/>
      <c r="AF22" s="173"/>
      <c r="AG22" s="173"/>
      <c r="AH22" s="173"/>
      <c r="AI22" s="173"/>
      <c r="AJ22" s="173"/>
    </row>
    <row r="23" spans="1:36" s="172" customFormat="1" ht="26.25" customHeight="1" x14ac:dyDescent="0.2">
      <c r="A23" s="180"/>
      <c r="B23" s="290"/>
      <c r="C23" s="134" t="s">
        <v>140</v>
      </c>
      <c r="D23" s="286"/>
      <c r="E23" s="135">
        <f t="shared" ref="E23:Q23" si="5">SUM(E24:E25)</f>
        <v>0</v>
      </c>
      <c r="F23" s="135">
        <f t="shared" si="5"/>
        <v>0</v>
      </c>
      <c r="G23" s="135">
        <f t="shared" si="5"/>
        <v>0</v>
      </c>
      <c r="H23" s="135">
        <f t="shared" si="5"/>
        <v>0</v>
      </c>
      <c r="I23" s="135">
        <f t="shared" si="5"/>
        <v>0</v>
      </c>
      <c r="J23" s="135">
        <f t="shared" si="5"/>
        <v>0</v>
      </c>
      <c r="K23" s="135">
        <f t="shared" si="5"/>
        <v>0</v>
      </c>
      <c r="L23" s="135">
        <f t="shared" si="5"/>
        <v>0</v>
      </c>
      <c r="M23" s="135">
        <f t="shared" si="5"/>
        <v>0</v>
      </c>
      <c r="N23" s="135">
        <f t="shared" si="5"/>
        <v>0</v>
      </c>
      <c r="O23" s="135">
        <f t="shared" si="5"/>
        <v>0</v>
      </c>
      <c r="P23" s="135">
        <f t="shared" si="5"/>
        <v>0</v>
      </c>
      <c r="Q23" s="136">
        <f t="shared" si="5"/>
        <v>0</v>
      </c>
      <c r="R23" s="208"/>
      <c r="S23" s="209"/>
      <c r="T23" s="209"/>
      <c r="U23" s="209"/>
      <c r="V23" s="171"/>
      <c r="W23" s="171"/>
      <c r="X23" s="171"/>
      <c r="Y23" s="171"/>
      <c r="Z23" s="171"/>
      <c r="AA23" s="171"/>
      <c r="AB23" s="171"/>
      <c r="AC23" s="171"/>
      <c r="AD23" s="171"/>
      <c r="AE23" s="171"/>
      <c r="AF23" s="171"/>
      <c r="AG23" s="171"/>
      <c r="AH23" s="171"/>
      <c r="AI23" s="171"/>
      <c r="AJ23" s="171"/>
    </row>
    <row r="24" spans="1:36" s="168" customFormat="1" ht="26.25" customHeight="1" x14ac:dyDescent="0.2">
      <c r="A24" s="181"/>
      <c r="B24" s="287"/>
      <c r="C24" s="134" t="s">
        <v>232</v>
      </c>
      <c r="D24" s="286"/>
      <c r="E24" s="55"/>
      <c r="F24" s="55"/>
      <c r="G24" s="55"/>
      <c r="H24" s="55"/>
      <c r="I24" s="55"/>
      <c r="J24" s="55"/>
      <c r="K24" s="55"/>
      <c r="L24" s="55"/>
      <c r="M24" s="55"/>
      <c r="N24" s="55"/>
      <c r="O24" s="55"/>
      <c r="P24" s="55"/>
      <c r="Q24" s="61">
        <f>SUM(E24:P24)</f>
        <v>0</v>
      </c>
      <c r="R24" s="208"/>
      <c r="S24" s="209"/>
      <c r="T24" s="209"/>
      <c r="U24" s="209"/>
      <c r="V24" s="173"/>
      <c r="W24" s="173"/>
      <c r="X24" s="173"/>
      <c r="Y24" s="173"/>
      <c r="Z24" s="173"/>
      <c r="AA24" s="173"/>
      <c r="AB24" s="173"/>
      <c r="AC24" s="173"/>
      <c r="AD24" s="173"/>
      <c r="AE24" s="173"/>
      <c r="AF24" s="173"/>
      <c r="AG24" s="173"/>
      <c r="AH24" s="173"/>
      <c r="AI24" s="173"/>
      <c r="AJ24" s="173"/>
    </row>
    <row r="25" spans="1:36" s="168" customFormat="1" ht="26.25" customHeight="1" x14ac:dyDescent="0.2">
      <c r="A25" s="181"/>
      <c r="B25" s="287"/>
      <c r="C25" s="134" t="s">
        <v>221</v>
      </c>
      <c r="D25" s="286"/>
      <c r="E25" s="55"/>
      <c r="F25" s="55"/>
      <c r="G25" s="55"/>
      <c r="H25" s="55"/>
      <c r="I25" s="55"/>
      <c r="J25" s="55"/>
      <c r="K25" s="55"/>
      <c r="L25" s="55"/>
      <c r="M25" s="55"/>
      <c r="N25" s="55"/>
      <c r="O25" s="55"/>
      <c r="P25" s="55"/>
      <c r="Q25" s="61">
        <f>SUM(E25:P25)</f>
        <v>0</v>
      </c>
      <c r="R25" s="208"/>
      <c r="S25" s="209"/>
      <c r="T25" s="209"/>
      <c r="U25" s="209"/>
      <c r="V25" s="173"/>
      <c r="W25" s="173"/>
      <c r="X25" s="173"/>
      <c r="Y25" s="173"/>
      <c r="Z25" s="173"/>
      <c r="AA25" s="173"/>
      <c r="AB25" s="173"/>
      <c r="AC25" s="173"/>
      <c r="AD25" s="173"/>
      <c r="AE25" s="173"/>
      <c r="AF25" s="173"/>
      <c r="AG25" s="173"/>
      <c r="AH25" s="173"/>
      <c r="AI25" s="173"/>
      <c r="AJ25" s="173"/>
    </row>
    <row r="26" spans="1:36" s="170" customFormat="1" ht="31.5" customHeight="1" x14ac:dyDescent="0.2">
      <c r="A26" s="186"/>
      <c r="B26" s="191" t="s">
        <v>141</v>
      </c>
      <c r="C26" s="190" t="s">
        <v>137</v>
      </c>
      <c r="D26" s="193"/>
      <c r="E26" s="156">
        <f>E8-E15-E19</f>
        <v>0</v>
      </c>
      <c r="F26" s="156">
        <f>F8-F15-F19</f>
        <v>0</v>
      </c>
      <c r="G26" s="156">
        <f>G8-G15-G19</f>
        <v>0</v>
      </c>
      <c r="H26" s="156">
        <f>H8-H15-H19</f>
        <v>0</v>
      </c>
      <c r="I26" s="156">
        <f t="shared" ref="I26:P26" si="6">I8-I15-I19</f>
        <v>0</v>
      </c>
      <c r="J26" s="156">
        <f t="shared" si="6"/>
        <v>0</v>
      </c>
      <c r="K26" s="156">
        <f t="shared" si="6"/>
        <v>0</v>
      </c>
      <c r="L26" s="156">
        <f t="shared" si="6"/>
        <v>0</v>
      </c>
      <c r="M26" s="156">
        <f t="shared" si="6"/>
        <v>0</v>
      </c>
      <c r="N26" s="156">
        <f t="shared" si="6"/>
        <v>0</v>
      </c>
      <c r="O26" s="156">
        <f t="shared" si="6"/>
        <v>0</v>
      </c>
      <c r="P26" s="156">
        <f t="shared" si="6"/>
        <v>0</v>
      </c>
      <c r="Q26" s="157">
        <f>Q8-Q15-Q19</f>
        <v>0</v>
      </c>
      <c r="R26" s="208"/>
      <c r="S26" s="209"/>
      <c r="T26" s="209"/>
      <c r="U26" s="209"/>
    </row>
    <row r="27" spans="1:36" s="175" customFormat="1" ht="25.5" customHeight="1" x14ac:dyDescent="0.2">
      <c r="A27" s="187"/>
      <c r="B27" s="191" t="s">
        <v>31</v>
      </c>
      <c r="C27" s="681" t="s">
        <v>142</v>
      </c>
      <c r="D27" s="681"/>
      <c r="E27" s="681"/>
      <c r="F27" s="681"/>
      <c r="G27" s="681"/>
      <c r="H27" s="681"/>
      <c r="I27" s="681"/>
      <c r="J27" s="681"/>
      <c r="K27" s="681"/>
      <c r="L27" s="681"/>
      <c r="M27" s="681"/>
      <c r="N27" s="681"/>
      <c r="O27" s="681"/>
      <c r="P27" s="681"/>
      <c r="Q27" s="682"/>
      <c r="R27" s="208"/>
      <c r="S27" s="209"/>
      <c r="T27" s="209"/>
      <c r="U27" s="209"/>
    </row>
    <row r="28" spans="1:36" s="175" customFormat="1" ht="26.25" customHeight="1" x14ac:dyDescent="0.2">
      <c r="A28" s="187"/>
      <c r="B28" s="287" t="s">
        <v>30</v>
      </c>
      <c r="C28" s="134" t="s">
        <v>157</v>
      </c>
      <c r="D28" s="286"/>
      <c r="E28" s="55"/>
      <c r="F28" s="55"/>
      <c r="G28" s="55"/>
      <c r="H28" s="55"/>
      <c r="I28" s="55"/>
      <c r="J28" s="55"/>
      <c r="K28" s="55"/>
      <c r="L28" s="55"/>
      <c r="M28" s="55"/>
      <c r="N28" s="55"/>
      <c r="O28" s="55"/>
      <c r="P28" s="55"/>
      <c r="Q28" s="61">
        <f t="shared" ref="Q28:Q34" si="7">SUM(E28:P28)</f>
        <v>0</v>
      </c>
      <c r="R28" s="208"/>
      <c r="S28" s="209"/>
      <c r="T28" s="209"/>
      <c r="U28" s="209"/>
    </row>
    <row r="29" spans="1:36" s="175" customFormat="1" ht="26.25" customHeight="1" x14ac:dyDescent="0.2">
      <c r="A29" s="187"/>
      <c r="B29" s="287" t="s">
        <v>32</v>
      </c>
      <c r="C29" s="134" t="s">
        <v>143</v>
      </c>
      <c r="D29" s="286"/>
      <c r="E29" s="55"/>
      <c r="F29" s="55"/>
      <c r="G29" s="55"/>
      <c r="H29" s="55"/>
      <c r="I29" s="55"/>
      <c r="J29" s="55"/>
      <c r="K29" s="55"/>
      <c r="L29" s="55"/>
      <c r="M29" s="55"/>
      <c r="N29" s="55"/>
      <c r="O29" s="55"/>
      <c r="P29" s="55"/>
      <c r="Q29" s="61">
        <f t="shared" si="7"/>
        <v>0</v>
      </c>
      <c r="R29" s="208"/>
      <c r="S29" s="209"/>
      <c r="T29" s="209"/>
      <c r="U29" s="209"/>
    </row>
    <row r="30" spans="1:36" s="168" customFormat="1" ht="26.25" customHeight="1" x14ac:dyDescent="0.2">
      <c r="A30" s="291"/>
      <c r="B30" s="287" t="s">
        <v>33</v>
      </c>
      <c r="C30" s="134" t="s">
        <v>35</v>
      </c>
      <c r="D30" s="286"/>
      <c r="E30" s="55"/>
      <c r="F30" s="55"/>
      <c r="G30" s="55"/>
      <c r="H30" s="55"/>
      <c r="I30" s="55"/>
      <c r="J30" s="55"/>
      <c r="K30" s="55"/>
      <c r="L30" s="55"/>
      <c r="M30" s="55"/>
      <c r="N30" s="55"/>
      <c r="O30" s="55"/>
      <c r="P30" s="55"/>
      <c r="Q30" s="61">
        <f t="shared" si="7"/>
        <v>0</v>
      </c>
      <c r="R30" s="208"/>
      <c r="S30" s="209"/>
      <c r="T30" s="209"/>
      <c r="U30" s="209"/>
    </row>
    <row r="31" spans="1:36" s="168" customFormat="1" ht="26.25" customHeight="1" x14ac:dyDescent="0.2">
      <c r="A31" s="291"/>
      <c r="B31" s="284" t="s">
        <v>34</v>
      </c>
      <c r="C31" s="285" t="s">
        <v>158</v>
      </c>
      <c r="D31" s="286"/>
      <c r="E31" s="255">
        <f>SUM(E28:E30)</f>
        <v>0</v>
      </c>
      <c r="F31" s="255">
        <f t="shared" ref="F31:O31" si="8">SUM(F28:F30)</f>
        <v>0</v>
      </c>
      <c r="G31" s="255">
        <f t="shared" si="8"/>
        <v>0</v>
      </c>
      <c r="H31" s="255">
        <f t="shared" si="8"/>
        <v>0</v>
      </c>
      <c r="I31" s="255">
        <f t="shared" si="8"/>
        <v>0</v>
      </c>
      <c r="J31" s="255">
        <f t="shared" si="8"/>
        <v>0</v>
      </c>
      <c r="K31" s="255">
        <f t="shared" si="8"/>
        <v>0</v>
      </c>
      <c r="L31" s="255">
        <f t="shared" si="8"/>
        <v>0</v>
      </c>
      <c r="M31" s="255">
        <f t="shared" si="8"/>
        <v>0</v>
      </c>
      <c r="N31" s="255">
        <f t="shared" si="8"/>
        <v>0</v>
      </c>
      <c r="O31" s="255">
        <f t="shared" si="8"/>
        <v>0</v>
      </c>
      <c r="P31" s="255">
        <f>SUM(P28:P30)</f>
        <v>0</v>
      </c>
      <c r="Q31" s="61">
        <f t="shared" si="7"/>
        <v>0</v>
      </c>
      <c r="R31" s="208"/>
      <c r="S31" s="209"/>
      <c r="T31" s="209"/>
      <c r="U31" s="209"/>
    </row>
    <row r="32" spans="1:36" s="175" customFormat="1" ht="26.25" customHeight="1" x14ac:dyDescent="0.2">
      <c r="A32" s="187"/>
      <c r="B32" s="284" t="s">
        <v>19</v>
      </c>
      <c r="C32" s="285" t="s">
        <v>159</v>
      </c>
      <c r="D32" s="286"/>
      <c r="E32" s="255">
        <f>SUM(E33:E41)</f>
        <v>0</v>
      </c>
      <c r="F32" s="255">
        <f>SUM(F33:F41)</f>
        <v>0</v>
      </c>
      <c r="G32" s="255">
        <f t="shared" ref="G32:O32" si="9">SUM(G33:G41)</f>
        <v>0</v>
      </c>
      <c r="H32" s="255">
        <f t="shared" si="9"/>
        <v>0</v>
      </c>
      <c r="I32" s="255">
        <f t="shared" si="9"/>
        <v>0</v>
      </c>
      <c r="J32" s="255">
        <f t="shared" si="9"/>
        <v>0</v>
      </c>
      <c r="K32" s="255">
        <f t="shared" si="9"/>
        <v>0</v>
      </c>
      <c r="L32" s="255">
        <f t="shared" si="9"/>
        <v>0</v>
      </c>
      <c r="M32" s="255">
        <f t="shared" si="9"/>
        <v>0</v>
      </c>
      <c r="N32" s="255">
        <f t="shared" si="9"/>
        <v>0</v>
      </c>
      <c r="O32" s="255">
        <f t="shared" si="9"/>
        <v>0</v>
      </c>
      <c r="P32" s="255">
        <f>SUM(P33:P41)</f>
        <v>0</v>
      </c>
      <c r="Q32" s="61">
        <f t="shared" si="7"/>
        <v>0</v>
      </c>
      <c r="R32" s="208"/>
      <c r="S32" s="209"/>
      <c r="T32" s="209"/>
      <c r="U32" s="209"/>
    </row>
    <row r="33" spans="1:21" s="175" customFormat="1" ht="26.25" customHeight="1" x14ac:dyDescent="0.2">
      <c r="A33" s="187"/>
      <c r="B33" s="290" t="s">
        <v>160</v>
      </c>
      <c r="C33" s="134" t="s">
        <v>161</v>
      </c>
      <c r="D33" s="286"/>
      <c r="E33" s="131"/>
      <c r="F33" s="131"/>
      <c r="G33" s="131"/>
      <c r="H33" s="131"/>
      <c r="I33" s="131"/>
      <c r="J33" s="131"/>
      <c r="K33" s="131"/>
      <c r="L33" s="131"/>
      <c r="M33" s="131"/>
      <c r="N33" s="131"/>
      <c r="O33" s="131"/>
      <c r="P33" s="131"/>
      <c r="Q33" s="61">
        <f t="shared" si="7"/>
        <v>0</v>
      </c>
      <c r="R33" s="208"/>
      <c r="S33" s="209"/>
      <c r="T33" s="209"/>
      <c r="U33" s="209"/>
    </row>
    <row r="34" spans="1:21" s="175" customFormat="1" ht="26.25" customHeight="1" x14ac:dyDescent="0.2">
      <c r="A34" s="187"/>
      <c r="B34" s="290" t="s">
        <v>162</v>
      </c>
      <c r="C34" s="134" t="s">
        <v>170</v>
      </c>
      <c r="D34" s="286"/>
      <c r="E34" s="131"/>
      <c r="F34" s="131"/>
      <c r="G34" s="131"/>
      <c r="H34" s="131"/>
      <c r="I34" s="131"/>
      <c r="J34" s="131"/>
      <c r="K34" s="131"/>
      <c r="L34" s="131"/>
      <c r="M34" s="131"/>
      <c r="N34" s="131"/>
      <c r="O34" s="131"/>
      <c r="P34" s="131"/>
      <c r="Q34" s="61">
        <f t="shared" si="7"/>
        <v>0</v>
      </c>
      <c r="R34" s="208"/>
      <c r="S34" s="209"/>
      <c r="T34" s="209"/>
      <c r="U34" s="209"/>
    </row>
    <row r="35" spans="1:21" s="175" customFormat="1" ht="26.25" customHeight="1" x14ac:dyDescent="0.2">
      <c r="A35" s="187"/>
      <c r="B35" s="290" t="s">
        <v>163</v>
      </c>
      <c r="C35" s="134" t="s">
        <v>171</v>
      </c>
      <c r="D35" s="286"/>
      <c r="E35" s="131"/>
      <c r="F35" s="131"/>
      <c r="G35" s="131"/>
      <c r="H35" s="131"/>
      <c r="I35" s="131"/>
      <c r="J35" s="131"/>
      <c r="K35" s="131"/>
      <c r="L35" s="131"/>
      <c r="M35" s="131"/>
      <c r="N35" s="131"/>
      <c r="O35" s="131"/>
      <c r="P35" s="131"/>
      <c r="Q35" s="61">
        <f t="shared" ref="Q35:Q40" si="10">SUM(E35:P35)</f>
        <v>0</v>
      </c>
      <c r="R35" s="208"/>
      <c r="S35" s="209"/>
      <c r="T35" s="209"/>
      <c r="U35" s="209"/>
    </row>
    <row r="36" spans="1:21" s="175" customFormat="1" ht="26.25" customHeight="1" x14ac:dyDescent="0.2">
      <c r="A36" s="187"/>
      <c r="B36" s="290" t="s">
        <v>164</v>
      </c>
      <c r="C36" s="134" t="s">
        <v>172</v>
      </c>
      <c r="D36" s="286"/>
      <c r="E36" s="131"/>
      <c r="F36" s="131"/>
      <c r="G36" s="131"/>
      <c r="H36" s="131"/>
      <c r="I36" s="131"/>
      <c r="J36" s="131"/>
      <c r="K36" s="131"/>
      <c r="L36" s="131"/>
      <c r="M36" s="131"/>
      <c r="N36" s="131"/>
      <c r="O36" s="131"/>
      <c r="P36" s="131"/>
      <c r="Q36" s="61">
        <f t="shared" si="10"/>
        <v>0</v>
      </c>
      <c r="R36" s="208"/>
      <c r="S36" s="209"/>
      <c r="T36" s="209"/>
      <c r="U36" s="209"/>
    </row>
    <row r="37" spans="1:21" s="175" customFormat="1" ht="26.25" customHeight="1" x14ac:dyDescent="0.2">
      <c r="A37" s="187"/>
      <c r="B37" s="290" t="s">
        <v>165</v>
      </c>
      <c r="C37" s="134" t="s">
        <v>173</v>
      </c>
      <c r="D37" s="286"/>
      <c r="E37" s="131"/>
      <c r="F37" s="131"/>
      <c r="G37" s="131"/>
      <c r="H37" s="131"/>
      <c r="I37" s="131"/>
      <c r="J37" s="131"/>
      <c r="K37" s="131"/>
      <c r="L37" s="131"/>
      <c r="M37" s="131"/>
      <c r="N37" s="131"/>
      <c r="O37" s="131"/>
      <c r="P37" s="131"/>
      <c r="Q37" s="61">
        <f t="shared" si="10"/>
        <v>0</v>
      </c>
      <c r="R37" s="208"/>
      <c r="S37" s="209"/>
      <c r="T37" s="209"/>
      <c r="U37" s="209"/>
    </row>
    <row r="38" spans="1:21" s="175" customFormat="1" ht="26.25" customHeight="1" x14ac:dyDescent="0.2">
      <c r="A38" s="187"/>
      <c r="B38" s="290" t="s">
        <v>166</v>
      </c>
      <c r="C38" s="134" t="s">
        <v>174</v>
      </c>
      <c r="D38" s="286"/>
      <c r="E38" s="131"/>
      <c r="F38" s="131"/>
      <c r="G38" s="131"/>
      <c r="H38" s="131"/>
      <c r="I38" s="131"/>
      <c r="J38" s="131"/>
      <c r="K38" s="131"/>
      <c r="L38" s="131"/>
      <c r="M38" s="131"/>
      <c r="N38" s="131"/>
      <c r="O38" s="131"/>
      <c r="P38" s="131"/>
      <c r="Q38" s="61">
        <f t="shared" si="10"/>
        <v>0</v>
      </c>
      <c r="R38" s="208"/>
      <c r="S38" s="209"/>
      <c r="T38" s="209"/>
      <c r="U38" s="209"/>
    </row>
    <row r="39" spans="1:21" s="175" customFormat="1" ht="26.25" customHeight="1" x14ac:dyDescent="0.2">
      <c r="A39" s="187"/>
      <c r="B39" s="290" t="s">
        <v>167</v>
      </c>
      <c r="C39" s="134" t="s">
        <v>175</v>
      </c>
      <c r="D39" s="286"/>
      <c r="E39" s="131"/>
      <c r="F39" s="131"/>
      <c r="G39" s="131"/>
      <c r="H39" s="131"/>
      <c r="I39" s="131"/>
      <c r="J39" s="131"/>
      <c r="K39" s="131"/>
      <c r="L39" s="131"/>
      <c r="M39" s="131"/>
      <c r="N39" s="131"/>
      <c r="O39" s="131"/>
      <c r="P39" s="131"/>
      <c r="Q39" s="61">
        <f t="shared" si="10"/>
        <v>0</v>
      </c>
      <c r="R39" s="208"/>
      <c r="S39" s="209"/>
      <c r="T39" s="209"/>
      <c r="U39" s="209"/>
    </row>
    <row r="40" spans="1:21" s="175" customFormat="1" ht="26.25" customHeight="1" x14ac:dyDescent="0.2">
      <c r="A40" s="187"/>
      <c r="B40" s="290" t="s">
        <v>168</v>
      </c>
      <c r="C40" s="134" t="s">
        <v>176</v>
      </c>
      <c r="D40" s="286"/>
      <c r="E40" s="131"/>
      <c r="F40" s="131"/>
      <c r="G40" s="131"/>
      <c r="H40" s="131"/>
      <c r="I40" s="131"/>
      <c r="J40" s="131"/>
      <c r="K40" s="131"/>
      <c r="L40" s="131"/>
      <c r="M40" s="131"/>
      <c r="N40" s="131"/>
      <c r="O40" s="131"/>
      <c r="P40" s="131"/>
      <c r="Q40" s="61">
        <f t="shared" si="10"/>
        <v>0</v>
      </c>
      <c r="R40" s="208"/>
      <c r="S40" s="209"/>
      <c r="T40" s="209"/>
      <c r="U40" s="209"/>
    </row>
    <row r="41" spans="1:21" s="175" customFormat="1" ht="26.25" customHeight="1" x14ac:dyDescent="0.2">
      <c r="A41" s="187"/>
      <c r="B41" s="290" t="s">
        <v>169</v>
      </c>
      <c r="C41" s="134" t="s">
        <v>177</v>
      </c>
      <c r="D41" s="286"/>
      <c r="E41" s="131"/>
      <c r="F41" s="131"/>
      <c r="G41" s="131"/>
      <c r="H41" s="131"/>
      <c r="I41" s="131"/>
      <c r="J41" s="131"/>
      <c r="K41" s="131"/>
      <c r="L41" s="131"/>
      <c r="M41" s="131"/>
      <c r="N41" s="131"/>
      <c r="O41" s="131"/>
      <c r="P41" s="131"/>
      <c r="Q41" s="61">
        <f>SUM(E41:P41)</f>
        <v>0</v>
      </c>
      <c r="R41" s="208"/>
      <c r="S41" s="209"/>
      <c r="T41" s="209"/>
      <c r="U41" s="209"/>
    </row>
    <row r="42" spans="1:21" s="175" customFormat="1" ht="26.25" customHeight="1" x14ac:dyDescent="0.2">
      <c r="A42" s="187"/>
      <c r="B42" s="292" t="s">
        <v>36</v>
      </c>
      <c r="C42" s="285" t="s">
        <v>183</v>
      </c>
      <c r="D42" s="286"/>
      <c r="E42" s="255">
        <f>E31-E32</f>
        <v>0</v>
      </c>
      <c r="F42" s="255">
        <f t="shared" ref="F42:O42" si="11">F31-F32</f>
        <v>0</v>
      </c>
      <c r="G42" s="255">
        <f t="shared" si="11"/>
        <v>0</v>
      </c>
      <c r="H42" s="255">
        <f t="shared" si="11"/>
        <v>0</v>
      </c>
      <c r="I42" s="255">
        <f t="shared" si="11"/>
        <v>0</v>
      </c>
      <c r="J42" s="255">
        <f t="shared" si="11"/>
        <v>0</v>
      </c>
      <c r="K42" s="255">
        <f t="shared" si="11"/>
        <v>0</v>
      </c>
      <c r="L42" s="255">
        <f t="shared" si="11"/>
        <v>0</v>
      </c>
      <c r="M42" s="255">
        <f t="shared" si="11"/>
        <v>0</v>
      </c>
      <c r="N42" s="255">
        <f t="shared" si="11"/>
        <v>0</v>
      </c>
      <c r="O42" s="255">
        <f t="shared" si="11"/>
        <v>0</v>
      </c>
      <c r="P42" s="255">
        <f>P31-P32</f>
        <v>0</v>
      </c>
      <c r="Q42" s="256">
        <f>SUM(E42:P42)</f>
        <v>0</v>
      </c>
      <c r="R42" s="208"/>
      <c r="S42" s="209"/>
      <c r="T42" s="209"/>
      <c r="U42" s="209"/>
    </row>
    <row r="43" spans="1:21" s="175" customFormat="1" ht="26.25" customHeight="1" x14ac:dyDescent="0.2">
      <c r="A43" s="187"/>
      <c r="B43" s="284" t="s">
        <v>37</v>
      </c>
      <c r="C43" s="285" t="s">
        <v>178</v>
      </c>
      <c r="D43" s="286"/>
      <c r="E43" s="255">
        <f>E44-E45+E46</f>
        <v>0</v>
      </c>
      <c r="F43" s="255">
        <f>F44-F45+F46</f>
        <v>0</v>
      </c>
      <c r="G43" s="255">
        <f>G44-G45+G46</f>
        <v>0</v>
      </c>
      <c r="H43" s="255">
        <f t="shared" ref="H43:O43" si="12">H44-H45+H46</f>
        <v>0</v>
      </c>
      <c r="I43" s="255">
        <f t="shared" si="12"/>
        <v>0</v>
      </c>
      <c r="J43" s="255">
        <f t="shared" si="12"/>
        <v>0</v>
      </c>
      <c r="K43" s="255">
        <f t="shared" si="12"/>
        <v>0</v>
      </c>
      <c r="L43" s="255">
        <f t="shared" si="12"/>
        <v>0</v>
      </c>
      <c r="M43" s="255">
        <f t="shared" si="12"/>
        <v>0</v>
      </c>
      <c r="N43" s="255">
        <f t="shared" si="12"/>
        <v>0</v>
      </c>
      <c r="O43" s="255">
        <f t="shared" si="12"/>
        <v>0</v>
      </c>
      <c r="P43" s="255">
        <f>P44-P45+P46</f>
        <v>0</v>
      </c>
      <c r="Q43" s="256">
        <f>Q44-Q45+Q46</f>
        <v>0</v>
      </c>
      <c r="R43" s="208"/>
      <c r="S43" s="209"/>
      <c r="T43" s="209"/>
      <c r="U43" s="209"/>
    </row>
    <row r="44" spans="1:21" s="168" customFormat="1" ht="26.25" customHeight="1" x14ac:dyDescent="0.2">
      <c r="A44" s="181"/>
      <c r="B44" s="287"/>
      <c r="C44" s="134" t="s">
        <v>184</v>
      </c>
      <c r="D44" s="286"/>
      <c r="E44" s="55"/>
      <c r="F44" s="55"/>
      <c r="G44" s="55"/>
      <c r="H44" s="55"/>
      <c r="I44" s="55"/>
      <c r="J44" s="55"/>
      <c r="K44" s="55"/>
      <c r="L44" s="55"/>
      <c r="M44" s="55"/>
      <c r="N44" s="55"/>
      <c r="O44" s="55"/>
      <c r="P44" s="55"/>
      <c r="Q44" s="61">
        <f t="shared" ref="Q44:Q49" si="13">SUM(E44:P44)</f>
        <v>0</v>
      </c>
      <c r="R44" s="208"/>
      <c r="S44" s="209"/>
      <c r="T44" s="209"/>
      <c r="U44" s="209"/>
    </row>
    <row r="45" spans="1:21" s="168" customFormat="1" ht="26.25" customHeight="1" x14ac:dyDescent="0.2">
      <c r="A45" s="181"/>
      <c r="B45" s="287"/>
      <c r="C45" s="134" t="s">
        <v>185</v>
      </c>
      <c r="D45" s="286"/>
      <c r="E45" s="55"/>
      <c r="F45" s="55"/>
      <c r="G45" s="55"/>
      <c r="H45" s="55"/>
      <c r="I45" s="55"/>
      <c r="J45" s="55"/>
      <c r="K45" s="55"/>
      <c r="L45" s="55"/>
      <c r="M45" s="55"/>
      <c r="N45" s="55"/>
      <c r="O45" s="55"/>
      <c r="P45" s="55"/>
      <c r="Q45" s="61">
        <f t="shared" si="13"/>
        <v>0</v>
      </c>
      <c r="R45" s="208"/>
      <c r="S45" s="209"/>
      <c r="T45" s="209"/>
      <c r="U45" s="209"/>
    </row>
    <row r="46" spans="1:21" s="168" customFormat="1" ht="26.25" customHeight="1" x14ac:dyDescent="0.2">
      <c r="A46" s="181"/>
      <c r="B46" s="287"/>
      <c r="C46" s="134" t="s">
        <v>215</v>
      </c>
      <c r="D46" s="286"/>
      <c r="E46" s="55"/>
      <c r="F46" s="55"/>
      <c r="G46" s="55"/>
      <c r="H46" s="55"/>
      <c r="I46" s="55"/>
      <c r="J46" s="55"/>
      <c r="K46" s="55"/>
      <c r="L46" s="55"/>
      <c r="M46" s="55"/>
      <c r="N46" s="55"/>
      <c r="O46" s="55"/>
      <c r="P46" s="55"/>
      <c r="Q46" s="61">
        <f t="shared" si="13"/>
        <v>0</v>
      </c>
      <c r="R46" s="208"/>
      <c r="S46" s="209"/>
      <c r="T46" s="209"/>
      <c r="U46" s="209"/>
    </row>
    <row r="47" spans="1:21" s="168" customFormat="1" ht="26.25" customHeight="1" x14ac:dyDescent="0.2">
      <c r="A47" s="181"/>
      <c r="B47" s="287" t="s">
        <v>38</v>
      </c>
      <c r="C47" s="134" t="s">
        <v>83</v>
      </c>
      <c r="D47" s="286"/>
      <c r="E47" s="55"/>
      <c r="F47" s="55"/>
      <c r="G47" s="55"/>
      <c r="H47" s="55"/>
      <c r="I47" s="55"/>
      <c r="J47" s="55"/>
      <c r="K47" s="55"/>
      <c r="L47" s="55"/>
      <c r="M47" s="55"/>
      <c r="N47" s="55"/>
      <c r="O47" s="55"/>
      <c r="P47" s="55"/>
      <c r="Q47" s="61">
        <f t="shared" si="13"/>
        <v>0</v>
      </c>
      <c r="R47" s="208"/>
      <c r="S47" s="209"/>
      <c r="T47" s="209"/>
      <c r="U47" s="209"/>
    </row>
    <row r="48" spans="1:21" s="168" customFormat="1" ht="26.25" customHeight="1" x14ac:dyDescent="0.2">
      <c r="A48" s="181"/>
      <c r="B48" s="287" t="s">
        <v>39</v>
      </c>
      <c r="C48" s="134" t="s">
        <v>84</v>
      </c>
      <c r="D48" s="286"/>
      <c r="E48" s="55"/>
      <c r="F48" s="55"/>
      <c r="G48" s="55"/>
      <c r="H48" s="55"/>
      <c r="I48" s="55"/>
      <c r="J48" s="55"/>
      <c r="K48" s="55"/>
      <c r="L48" s="55"/>
      <c r="M48" s="55"/>
      <c r="N48" s="55"/>
      <c r="O48" s="55"/>
      <c r="P48" s="55"/>
      <c r="Q48" s="61">
        <f t="shared" si="13"/>
        <v>0</v>
      </c>
      <c r="R48" s="208"/>
      <c r="S48" s="209"/>
      <c r="T48" s="209"/>
      <c r="U48" s="209"/>
    </row>
    <row r="49" spans="1:28" s="168" customFormat="1" ht="26.25" customHeight="1" x14ac:dyDescent="0.2">
      <c r="A49" s="181"/>
      <c r="B49" s="287" t="s">
        <v>102</v>
      </c>
      <c r="C49" s="134" t="s">
        <v>85</v>
      </c>
      <c r="D49" s="286"/>
      <c r="E49" s="55"/>
      <c r="F49" s="55"/>
      <c r="G49" s="55"/>
      <c r="H49" s="55"/>
      <c r="I49" s="55"/>
      <c r="J49" s="55"/>
      <c r="K49" s="55"/>
      <c r="L49" s="55"/>
      <c r="M49" s="55"/>
      <c r="N49" s="55"/>
      <c r="O49" s="55"/>
      <c r="P49" s="55"/>
      <c r="Q49" s="61">
        <f t="shared" si="13"/>
        <v>0</v>
      </c>
      <c r="R49" s="208"/>
      <c r="S49" s="209"/>
      <c r="T49" s="209"/>
      <c r="U49" s="209"/>
    </row>
    <row r="50" spans="1:28" s="175" customFormat="1" ht="26.25" customHeight="1" x14ac:dyDescent="0.2">
      <c r="A50" s="187"/>
      <c r="B50" s="284" t="s">
        <v>103</v>
      </c>
      <c r="C50" s="285" t="s">
        <v>179</v>
      </c>
      <c r="D50" s="286"/>
      <c r="E50" s="255">
        <f>E43+E47+E48+E49</f>
        <v>0</v>
      </c>
      <c r="F50" s="255">
        <f t="shared" ref="F50:O50" si="14">F43+F47+F48+F49</f>
        <v>0</v>
      </c>
      <c r="G50" s="255">
        <f t="shared" si="14"/>
        <v>0</v>
      </c>
      <c r="H50" s="255">
        <f t="shared" si="14"/>
        <v>0</v>
      </c>
      <c r="I50" s="255">
        <f t="shared" si="14"/>
        <v>0</v>
      </c>
      <c r="J50" s="255">
        <f t="shared" si="14"/>
        <v>0</v>
      </c>
      <c r="K50" s="255">
        <f t="shared" si="14"/>
        <v>0</v>
      </c>
      <c r="L50" s="255">
        <f t="shared" si="14"/>
        <v>0</v>
      </c>
      <c r="M50" s="255">
        <f t="shared" si="14"/>
        <v>0</v>
      </c>
      <c r="N50" s="255">
        <f t="shared" si="14"/>
        <v>0</v>
      </c>
      <c r="O50" s="255">
        <f t="shared" si="14"/>
        <v>0</v>
      </c>
      <c r="P50" s="255">
        <f>P43+P47+P48+P49</f>
        <v>0</v>
      </c>
      <c r="Q50" s="256">
        <f>Q43+Q47+Q48+Q49</f>
        <v>0</v>
      </c>
      <c r="R50" s="208"/>
      <c r="S50" s="209"/>
      <c r="T50" s="209"/>
      <c r="U50" s="209"/>
    </row>
    <row r="51" spans="1:28" s="170" customFormat="1" ht="33.75" customHeight="1" x14ac:dyDescent="0.2">
      <c r="A51" s="186"/>
      <c r="B51" s="191" t="s">
        <v>86</v>
      </c>
      <c r="C51" s="190" t="s">
        <v>180</v>
      </c>
      <c r="D51" s="193"/>
      <c r="E51" s="197">
        <f>E42-E50</f>
        <v>0</v>
      </c>
      <c r="F51" s="197">
        <f>F42-F50</f>
        <v>0</v>
      </c>
      <c r="G51" s="197">
        <f t="shared" ref="G51:P51" si="15">G42-G50</f>
        <v>0</v>
      </c>
      <c r="H51" s="197">
        <f t="shared" si="15"/>
        <v>0</v>
      </c>
      <c r="I51" s="197">
        <f t="shared" si="15"/>
        <v>0</v>
      </c>
      <c r="J51" s="197">
        <f t="shared" si="15"/>
        <v>0</v>
      </c>
      <c r="K51" s="197">
        <f t="shared" si="15"/>
        <v>0</v>
      </c>
      <c r="L51" s="197">
        <f t="shared" si="15"/>
        <v>0</v>
      </c>
      <c r="M51" s="197">
        <f t="shared" si="15"/>
        <v>0</v>
      </c>
      <c r="N51" s="197">
        <f t="shared" si="15"/>
        <v>0</v>
      </c>
      <c r="O51" s="197">
        <f t="shared" si="15"/>
        <v>0</v>
      </c>
      <c r="P51" s="197">
        <f t="shared" si="15"/>
        <v>0</v>
      </c>
      <c r="Q51" s="198">
        <f>SUM(E51:P51)</f>
        <v>0</v>
      </c>
      <c r="R51" s="208"/>
      <c r="S51" s="209"/>
      <c r="T51" s="209"/>
      <c r="U51" s="209"/>
    </row>
    <row r="52" spans="1:28" s="175" customFormat="1" ht="26.25" customHeight="1" x14ac:dyDescent="0.2">
      <c r="A52" s="187"/>
      <c r="B52" s="284" t="s">
        <v>88</v>
      </c>
      <c r="C52" s="285" t="s">
        <v>24</v>
      </c>
      <c r="D52" s="286"/>
      <c r="E52" s="255"/>
      <c r="F52" s="255"/>
      <c r="G52" s="255"/>
      <c r="H52" s="255"/>
      <c r="I52" s="255"/>
      <c r="J52" s="255"/>
      <c r="K52" s="255"/>
      <c r="L52" s="255"/>
      <c r="M52" s="255"/>
      <c r="N52" s="255"/>
      <c r="O52" s="255"/>
      <c r="P52" s="255"/>
      <c r="Q52" s="256"/>
      <c r="R52" s="208"/>
      <c r="S52" s="209"/>
      <c r="T52" s="209"/>
      <c r="U52" s="209"/>
      <c r="V52" s="176"/>
    </row>
    <row r="53" spans="1:28" s="170" customFormat="1" ht="26.25" customHeight="1" x14ac:dyDescent="0.2">
      <c r="A53" s="186"/>
      <c r="B53" s="194" t="s">
        <v>87</v>
      </c>
      <c r="C53" s="190" t="s">
        <v>181</v>
      </c>
      <c r="D53" s="193"/>
      <c r="E53" s="156">
        <f>E26+E51</f>
        <v>0</v>
      </c>
      <c r="F53" s="156">
        <f t="shared" ref="F53:O53" si="16">F26+F51</f>
        <v>0</v>
      </c>
      <c r="G53" s="156">
        <f t="shared" si="16"/>
        <v>0</v>
      </c>
      <c r="H53" s="156">
        <f t="shared" si="16"/>
        <v>0</v>
      </c>
      <c r="I53" s="156">
        <f t="shared" si="16"/>
        <v>0</v>
      </c>
      <c r="J53" s="156">
        <f t="shared" si="16"/>
        <v>0</v>
      </c>
      <c r="K53" s="156">
        <f t="shared" si="16"/>
        <v>0</v>
      </c>
      <c r="L53" s="156">
        <f t="shared" si="16"/>
        <v>0</v>
      </c>
      <c r="M53" s="156">
        <f t="shared" si="16"/>
        <v>0</v>
      </c>
      <c r="N53" s="156">
        <f t="shared" si="16"/>
        <v>0</v>
      </c>
      <c r="O53" s="156">
        <f t="shared" si="16"/>
        <v>0</v>
      </c>
      <c r="P53" s="156">
        <f>P26+P51</f>
        <v>0</v>
      </c>
      <c r="Q53" s="157">
        <f>Q26+Q51</f>
        <v>0</v>
      </c>
      <c r="R53" s="208"/>
      <c r="S53" s="209"/>
      <c r="T53" s="209"/>
      <c r="U53" s="209"/>
    </row>
    <row r="54" spans="1:28" s="168" customFormat="1" ht="26.25" customHeight="1" x14ac:dyDescent="0.2">
      <c r="A54" s="188"/>
      <c r="B54" s="191" t="s">
        <v>70</v>
      </c>
      <c r="C54" s="94" t="s">
        <v>69</v>
      </c>
      <c r="D54" s="305">
        <v>0</v>
      </c>
      <c r="E54" s="197">
        <f>D54</f>
        <v>0</v>
      </c>
      <c r="F54" s="197">
        <f t="shared" ref="F54:P54" si="17">E55</f>
        <v>0</v>
      </c>
      <c r="G54" s="197">
        <f t="shared" si="17"/>
        <v>0</v>
      </c>
      <c r="H54" s="197">
        <f>G55</f>
        <v>0</v>
      </c>
      <c r="I54" s="197">
        <f t="shared" si="17"/>
        <v>0</v>
      </c>
      <c r="J54" s="197">
        <f t="shared" si="17"/>
        <v>0</v>
      </c>
      <c r="K54" s="197">
        <f t="shared" si="17"/>
        <v>0</v>
      </c>
      <c r="L54" s="197">
        <f t="shared" si="17"/>
        <v>0</v>
      </c>
      <c r="M54" s="197">
        <f t="shared" si="17"/>
        <v>0</v>
      </c>
      <c r="N54" s="197">
        <f t="shared" si="17"/>
        <v>0</v>
      </c>
      <c r="O54" s="197">
        <f t="shared" si="17"/>
        <v>0</v>
      </c>
      <c r="P54" s="197">
        <f t="shared" si="17"/>
        <v>0</v>
      </c>
      <c r="Q54" s="198">
        <f>D54</f>
        <v>0</v>
      </c>
      <c r="R54" s="208"/>
      <c r="S54" s="209"/>
      <c r="T54" s="209"/>
      <c r="U54" s="209"/>
      <c r="V54" s="178"/>
      <c r="W54" s="178"/>
      <c r="X54" s="178"/>
      <c r="Y54" s="178"/>
      <c r="Z54" s="178"/>
      <c r="AA54" s="178"/>
      <c r="AB54" s="178"/>
    </row>
    <row r="55" spans="1:28" s="170" customFormat="1" ht="30" customHeight="1" thickBot="1" x14ac:dyDescent="0.25">
      <c r="A55" s="186"/>
      <c r="B55" s="195" t="s">
        <v>182</v>
      </c>
      <c r="C55" s="196" t="s">
        <v>186</v>
      </c>
      <c r="D55" s="161">
        <f>SUM(D54)</f>
        <v>0</v>
      </c>
      <c r="E55" s="161">
        <f>E53+E54</f>
        <v>0</v>
      </c>
      <c r="F55" s="161">
        <f>F53+F54</f>
        <v>0</v>
      </c>
      <c r="G55" s="161">
        <f t="shared" ref="G55:O55" si="18">G53+G54</f>
        <v>0</v>
      </c>
      <c r="H55" s="161">
        <f t="shared" si="18"/>
        <v>0</v>
      </c>
      <c r="I55" s="161">
        <f t="shared" si="18"/>
        <v>0</v>
      </c>
      <c r="J55" s="161">
        <f t="shared" si="18"/>
        <v>0</v>
      </c>
      <c r="K55" s="161">
        <f t="shared" si="18"/>
        <v>0</v>
      </c>
      <c r="L55" s="161">
        <f t="shared" si="18"/>
        <v>0</v>
      </c>
      <c r="M55" s="161">
        <f t="shared" si="18"/>
        <v>0</v>
      </c>
      <c r="N55" s="161">
        <f t="shared" si="18"/>
        <v>0</v>
      </c>
      <c r="O55" s="161">
        <f t="shared" si="18"/>
        <v>0</v>
      </c>
      <c r="P55" s="161">
        <f>P53+P54</f>
        <v>0</v>
      </c>
      <c r="Q55" s="162">
        <f>Q53+Q54</f>
        <v>0</v>
      </c>
      <c r="R55" s="208"/>
      <c r="S55" s="209"/>
      <c r="T55" s="209"/>
      <c r="U55" s="209"/>
    </row>
    <row r="56" spans="1:28" s="203" customFormat="1" x14ac:dyDescent="0.2">
      <c r="A56" s="164"/>
      <c r="B56" s="199"/>
      <c r="C56" s="200" t="s">
        <v>22</v>
      </c>
      <c r="D56" s="200"/>
      <c r="E56" s="201"/>
      <c r="F56" s="201"/>
      <c r="G56" s="201"/>
      <c r="H56" s="201"/>
      <c r="I56" s="201"/>
      <c r="J56" s="201"/>
      <c r="K56" s="202"/>
      <c r="L56" s="202"/>
      <c r="M56" s="202"/>
      <c r="N56" s="202"/>
      <c r="O56" s="202"/>
      <c r="P56" s="202"/>
      <c r="Q56" s="202"/>
      <c r="R56" s="202"/>
      <c r="S56" s="202"/>
      <c r="T56" s="202"/>
      <c r="U56" s="202"/>
    </row>
    <row r="57" spans="1:28" s="153" customFormat="1" x14ac:dyDescent="0.2">
      <c r="B57" s="204"/>
      <c r="C57" s="205"/>
      <c r="D57" s="205"/>
    </row>
    <row r="58" spans="1:28" s="153" customFormat="1" x14ac:dyDescent="0.2">
      <c r="B58" s="204"/>
      <c r="C58" s="205"/>
      <c r="D58" s="205"/>
    </row>
    <row r="59" spans="1:28" s="153" customFormat="1" x14ac:dyDescent="0.2">
      <c r="B59" s="204"/>
      <c r="C59" s="205"/>
      <c r="D59" s="205"/>
    </row>
    <row r="60" spans="1:28" s="153" customFormat="1" x14ac:dyDescent="0.2">
      <c r="B60" s="204"/>
      <c r="C60" s="205"/>
      <c r="D60" s="205"/>
    </row>
    <row r="61" spans="1:28" s="153" customFormat="1" x14ac:dyDescent="0.2">
      <c r="B61" s="204"/>
      <c r="C61" s="205"/>
      <c r="D61" s="205"/>
    </row>
    <row r="62" spans="1:28" s="153" customFormat="1" x14ac:dyDescent="0.2">
      <c r="B62" s="204"/>
      <c r="C62" s="205"/>
      <c r="D62" s="205"/>
    </row>
    <row r="63" spans="1:28" s="153" customFormat="1" x14ac:dyDescent="0.2">
      <c r="B63" s="204"/>
      <c r="C63" s="205"/>
      <c r="D63" s="205"/>
    </row>
    <row r="64" spans="1:28" s="153" customFormat="1" x14ac:dyDescent="0.2">
      <c r="B64" s="204"/>
      <c r="C64" s="205"/>
      <c r="D64" s="205"/>
    </row>
    <row r="65" spans="2:4" s="153" customFormat="1" x14ac:dyDescent="0.2">
      <c r="B65" s="204"/>
      <c r="C65" s="205"/>
      <c r="D65" s="205"/>
    </row>
    <row r="66" spans="2:4" s="153" customFormat="1" x14ac:dyDescent="0.2">
      <c r="B66" s="204"/>
      <c r="C66" s="205"/>
      <c r="D66" s="205"/>
    </row>
    <row r="67" spans="2:4" s="153" customFormat="1" x14ac:dyDescent="0.2">
      <c r="B67" s="204"/>
      <c r="C67" s="205"/>
      <c r="D67" s="205"/>
    </row>
    <row r="68" spans="2:4" s="153" customFormat="1" x14ac:dyDescent="0.2">
      <c r="B68" s="204"/>
      <c r="C68" s="205"/>
      <c r="D68" s="205"/>
    </row>
    <row r="69" spans="2:4" s="153" customFormat="1" x14ac:dyDescent="0.2">
      <c r="B69" s="204"/>
      <c r="C69" s="205"/>
      <c r="D69" s="205"/>
    </row>
    <row r="70" spans="2:4" s="153" customFormat="1" x14ac:dyDescent="0.2">
      <c r="B70" s="204"/>
      <c r="C70" s="205"/>
      <c r="D70" s="205"/>
    </row>
    <row r="71" spans="2:4" s="153" customFormat="1" x14ac:dyDescent="0.2">
      <c r="B71" s="204"/>
      <c r="C71" s="205"/>
      <c r="D71" s="205"/>
    </row>
    <row r="72" spans="2:4" s="153" customFormat="1" x14ac:dyDescent="0.2">
      <c r="B72" s="204"/>
      <c r="C72" s="205"/>
      <c r="D72" s="205"/>
    </row>
    <row r="73" spans="2:4" s="153" customFormat="1" x14ac:dyDescent="0.2">
      <c r="B73" s="204"/>
      <c r="C73" s="205"/>
      <c r="D73" s="205"/>
    </row>
    <row r="74" spans="2:4" s="153" customFormat="1" x14ac:dyDescent="0.2">
      <c r="B74" s="204"/>
      <c r="C74" s="205"/>
      <c r="D74" s="205"/>
    </row>
    <row r="75" spans="2:4" s="153" customFormat="1" x14ac:dyDescent="0.2">
      <c r="B75" s="204"/>
      <c r="C75" s="205"/>
      <c r="D75" s="205"/>
    </row>
    <row r="76" spans="2:4" s="153" customFormat="1" x14ac:dyDescent="0.2">
      <c r="B76" s="204"/>
      <c r="C76" s="205"/>
      <c r="D76" s="205"/>
    </row>
    <row r="77" spans="2:4" s="153" customFormat="1" x14ac:dyDescent="0.2">
      <c r="B77" s="204"/>
      <c r="C77" s="205"/>
      <c r="D77" s="205"/>
    </row>
    <row r="78" spans="2:4" s="153" customFormat="1" x14ac:dyDescent="0.2">
      <c r="B78" s="204"/>
      <c r="C78" s="205"/>
      <c r="D78" s="205"/>
    </row>
    <row r="79" spans="2:4" s="153" customFormat="1" x14ac:dyDescent="0.2">
      <c r="B79" s="204"/>
      <c r="C79" s="205"/>
      <c r="D79" s="205"/>
    </row>
    <row r="80" spans="2:4" s="153" customFormat="1" x14ac:dyDescent="0.2">
      <c r="B80" s="204"/>
      <c r="C80" s="205"/>
      <c r="D80" s="205"/>
    </row>
    <row r="81" spans="2:4" s="153" customFormat="1" x14ac:dyDescent="0.2">
      <c r="B81" s="204"/>
      <c r="C81" s="205"/>
      <c r="D81" s="205"/>
    </row>
    <row r="82" spans="2:4" s="153" customFormat="1" x14ac:dyDescent="0.2">
      <c r="B82" s="204"/>
      <c r="C82" s="205"/>
      <c r="D82" s="205"/>
    </row>
    <row r="83" spans="2:4" s="153" customFormat="1" x14ac:dyDescent="0.2">
      <c r="B83" s="204"/>
      <c r="C83" s="205"/>
      <c r="D83" s="205"/>
    </row>
    <row r="84" spans="2:4" s="153" customFormat="1" x14ac:dyDescent="0.2">
      <c r="B84" s="204"/>
      <c r="C84" s="205"/>
      <c r="D84" s="205"/>
    </row>
    <row r="85" spans="2:4" s="153" customFormat="1" x14ac:dyDescent="0.2">
      <c r="B85" s="204"/>
      <c r="C85" s="205"/>
      <c r="D85" s="205"/>
    </row>
    <row r="86" spans="2:4" s="153" customFormat="1" x14ac:dyDescent="0.2">
      <c r="B86" s="204"/>
      <c r="C86" s="205"/>
      <c r="D86" s="205"/>
    </row>
    <row r="87" spans="2:4" s="153" customFormat="1" x14ac:dyDescent="0.2">
      <c r="B87" s="204"/>
      <c r="C87" s="205"/>
      <c r="D87" s="205"/>
    </row>
    <row r="88" spans="2:4" s="153" customFormat="1" x14ac:dyDescent="0.2">
      <c r="B88" s="204"/>
      <c r="C88" s="205"/>
      <c r="D88" s="205"/>
    </row>
    <row r="89" spans="2:4" s="153" customFormat="1" x14ac:dyDescent="0.2">
      <c r="B89" s="204"/>
      <c r="C89" s="205"/>
      <c r="D89" s="205"/>
    </row>
    <row r="90" spans="2:4" s="153" customFormat="1" x14ac:dyDescent="0.2">
      <c r="B90" s="204"/>
      <c r="C90" s="205"/>
      <c r="D90" s="205"/>
    </row>
    <row r="91" spans="2:4" s="153" customFormat="1" x14ac:dyDescent="0.2">
      <c r="B91" s="204"/>
      <c r="C91" s="205"/>
      <c r="D91" s="205"/>
    </row>
    <row r="92" spans="2:4" s="153" customFormat="1" x14ac:dyDescent="0.2">
      <c r="B92" s="204"/>
      <c r="C92" s="205"/>
      <c r="D92" s="205"/>
    </row>
    <row r="93" spans="2:4" s="153" customFormat="1" x14ac:dyDescent="0.2">
      <c r="B93" s="204"/>
      <c r="C93" s="205"/>
      <c r="D93" s="205"/>
    </row>
    <row r="94" spans="2:4" s="153" customFormat="1" x14ac:dyDescent="0.2">
      <c r="B94" s="204"/>
      <c r="C94" s="205"/>
      <c r="D94" s="205"/>
    </row>
    <row r="95" spans="2:4" s="153" customFormat="1" x14ac:dyDescent="0.2">
      <c r="B95" s="204"/>
      <c r="C95" s="205"/>
      <c r="D95" s="205"/>
    </row>
    <row r="96" spans="2:4" s="153" customFormat="1" x14ac:dyDescent="0.2">
      <c r="B96" s="204"/>
      <c r="C96" s="205"/>
      <c r="D96" s="205"/>
    </row>
    <row r="97" spans="2:4" s="153" customFormat="1" x14ac:dyDescent="0.2">
      <c r="B97" s="204"/>
      <c r="C97" s="205"/>
      <c r="D97" s="205"/>
    </row>
    <row r="98" spans="2:4" s="153" customFormat="1" x14ac:dyDescent="0.2">
      <c r="B98" s="204"/>
      <c r="C98" s="205"/>
      <c r="D98" s="205"/>
    </row>
    <row r="99" spans="2:4" s="153" customFormat="1" x14ac:dyDescent="0.2">
      <c r="B99" s="204"/>
      <c r="C99" s="205"/>
      <c r="D99" s="205"/>
    </row>
    <row r="100" spans="2:4" s="153" customFormat="1" x14ac:dyDescent="0.2">
      <c r="B100" s="204"/>
      <c r="C100" s="205"/>
      <c r="D100" s="205"/>
    </row>
    <row r="101" spans="2:4" s="153" customFormat="1" x14ac:dyDescent="0.2">
      <c r="B101" s="204"/>
      <c r="C101" s="205"/>
      <c r="D101" s="205"/>
    </row>
    <row r="102" spans="2:4" s="153" customFormat="1" x14ac:dyDescent="0.2">
      <c r="B102" s="204"/>
      <c r="C102" s="205"/>
      <c r="D102" s="205"/>
    </row>
    <row r="103" spans="2:4" s="153" customFormat="1" x14ac:dyDescent="0.2">
      <c r="B103" s="204"/>
      <c r="C103" s="205"/>
      <c r="D103" s="205"/>
    </row>
    <row r="104" spans="2:4" s="153" customFormat="1" x14ac:dyDescent="0.2">
      <c r="B104" s="204"/>
      <c r="C104" s="205"/>
      <c r="D104" s="205"/>
    </row>
  </sheetData>
  <mergeCells count="8">
    <mergeCell ref="B3:O3"/>
    <mergeCell ref="C27:Q27"/>
    <mergeCell ref="Q6:Q7"/>
    <mergeCell ref="E5:P5"/>
    <mergeCell ref="C7:P7"/>
    <mergeCell ref="B4:Q4"/>
    <mergeCell ref="P2:Q3"/>
    <mergeCell ref="B2:O2"/>
  </mergeCells>
  <phoneticPr fontId="0" type="noConversion"/>
  <dataValidations xWindow="397" yWindow="102" count="2">
    <dataValidation type="custom" allowBlank="1" showInputMessage="1" showErrorMessage="1" sqref="Q48 V48:IV48 A48">
      <formula1>0</formula1>
    </dataValidation>
    <dataValidation allowBlank="1" showInputMessage="1" showErrorMessage="1" promptTitle="Atentie!" prompt="Continutul celulelor nu poate fi modificat!" sqref="P2"/>
  </dataValidations>
  <printOptions horizontalCentered="1" verticalCentered="1"/>
  <pageMargins left="7.0000000000000007E-2" right="0.5" top="0.32" bottom="0.39" header="0.13" footer="7.874015748031496E-2"/>
  <pageSetup paperSize="9" orientation="landscape" r:id="rId1"/>
  <headerFooter alignWithMargins="0">
    <oddFooter>&amp;L&amp;A&amp;C&amp;D&amp;R&amp;P/&amp;N</oddFooter>
  </headerFooter>
  <rowBreaks count="1" manualBreakCount="1">
    <brk id="55" min="1" max="21" man="1"/>
  </rowBreaks>
  <ignoredErrors>
    <ignoredError sqref="E11"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5">
    <tabColor indexed="56"/>
    <pageSetUpPr autoPageBreaks="0" fitToPage="1"/>
  </sheetPr>
  <dimension ref="A1:AP56"/>
  <sheetViews>
    <sheetView showGridLines="0" showZeros="0" zoomScale="80" zoomScaleNormal="80" zoomScaleSheetLayoutView="50" workbookViewId="0">
      <pane xSplit="3" topLeftCell="D1" activePane="topRight" state="frozen"/>
      <selection activeCell="H40" sqref="H40"/>
      <selection pane="topRight" activeCell="C15" sqref="C15"/>
    </sheetView>
  </sheetViews>
  <sheetFormatPr defaultColWidth="0" defaultRowHeight="12.75" x14ac:dyDescent="0.2"/>
  <cols>
    <col min="1" max="1" width="2.5703125" style="1" customWidth="1"/>
    <col min="2" max="2" width="3.42578125" style="6" customWidth="1"/>
    <col min="3" max="3" width="56.140625" style="2" customWidth="1"/>
    <col min="4" max="4" width="17.140625" style="2" customWidth="1"/>
    <col min="5" max="17" width="17.28515625" style="1" customWidth="1"/>
    <col min="18" max="21" width="12.7109375" style="1" customWidth="1"/>
    <col min="22" max="22" width="9.42578125" style="1" hidden="1" customWidth="1"/>
    <col min="23" max="16384" width="0" style="1" hidden="1"/>
  </cols>
  <sheetData>
    <row r="1" spans="1:42" s="12" customFormat="1" ht="13.5" thickBot="1" x14ac:dyDescent="0.25">
      <c r="A1" s="11"/>
      <c r="B1" s="9"/>
      <c r="C1" s="10"/>
      <c r="D1" s="10"/>
      <c r="E1" s="11"/>
      <c r="F1" s="11"/>
      <c r="G1" s="11"/>
      <c r="H1" s="11"/>
      <c r="I1" s="11"/>
      <c r="J1" s="11"/>
      <c r="K1" s="11"/>
      <c r="L1" s="11"/>
      <c r="M1" s="11"/>
      <c r="N1" s="11"/>
      <c r="O1" s="11"/>
      <c r="P1" s="11"/>
      <c r="Q1" s="11"/>
      <c r="R1" s="11"/>
      <c r="S1" s="11"/>
      <c r="T1" s="11"/>
      <c r="U1" s="11"/>
    </row>
    <row r="2" spans="1:42" s="13" customFormat="1" ht="15.75" x14ac:dyDescent="0.2">
      <c r="A2" s="27"/>
      <c r="B2" s="672" t="s">
        <v>154</v>
      </c>
      <c r="C2" s="673"/>
      <c r="D2" s="673"/>
      <c r="E2" s="673"/>
      <c r="F2" s="673"/>
      <c r="G2" s="673"/>
      <c r="H2" s="673"/>
      <c r="I2" s="673"/>
      <c r="J2" s="673"/>
      <c r="K2" s="673"/>
      <c r="L2" s="673"/>
      <c r="M2" s="673"/>
      <c r="N2" s="673"/>
      <c r="O2" s="673"/>
      <c r="P2" s="568" t="s">
        <v>526</v>
      </c>
      <c r="Q2" s="569"/>
      <c r="R2" s="25"/>
      <c r="S2" s="7"/>
      <c r="T2" s="7"/>
      <c r="U2" s="7"/>
    </row>
    <row r="3" spans="1:42" s="13" customFormat="1" ht="23.25" x14ac:dyDescent="0.2">
      <c r="A3" s="28"/>
      <c r="B3" s="679" t="s">
        <v>233</v>
      </c>
      <c r="C3" s="680"/>
      <c r="D3" s="680"/>
      <c r="E3" s="680"/>
      <c r="F3" s="680"/>
      <c r="G3" s="680"/>
      <c r="H3" s="680"/>
      <c r="I3" s="680"/>
      <c r="J3" s="680"/>
      <c r="K3" s="680"/>
      <c r="L3" s="680"/>
      <c r="M3" s="680"/>
      <c r="N3" s="680"/>
      <c r="O3" s="680"/>
      <c r="P3" s="570"/>
      <c r="Q3" s="571"/>
      <c r="R3" s="25"/>
      <c r="S3" s="7"/>
      <c r="T3" s="7"/>
      <c r="U3" s="7"/>
    </row>
    <row r="4" spans="1:42" s="13" customFormat="1" ht="15.75" customHeight="1" x14ac:dyDescent="0.2">
      <c r="A4" s="28"/>
      <c r="B4" s="685"/>
      <c r="C4" s="686"/>
      <c r="D4" s="686"/>
      <c r="E4" s="686"/>
      <c r="F4" s="686"/>
      <c r="G4" s="686"/>
      <c r="H4" s="686"/>
      <c r="I4" s="686"/>
      <c r="J4" s="686"/>
      <c r="K4" s="686"/>
      <c r="L4" s="686"/>
      <c r="M4" s="686"/>
      <c r="N4" s="686"/>
      <c r="O4" s="686"/>
      <c r="P4" s="686"/>
      <c r="Q4" s="687"/>
      <c r="R4" s="25"/>
      <c r="S4" s="7"/>
      <c r="T4" s="7"/>
      <c r="U4" s="7"/>
    </row>
    <row r="5" spans="1:42" s="13" customFormat="1" ht="23.25" customHeight="1" x14ac:dyDescent="0.2">
      <c r="A5" s="28"/>
      <c r="B5" s="280"/>
      <c r="C5" s="281" t="s">
        <v>146</v>
      </c>
      <c r="D5" s="281"/>
      <c r="E5" s="683" t="s">
        <v>189</v>
      </c>
      <c r="F5" s="683"/>
      <c r="G5" s="683"/>
      <c r="H5" s="683"/>
      <c r="I5" s="683"/>
      <c r="J5" s="683"/>
      <c r="K5" s="683"/>
      <c r="L5" s="683"/>
      <c r="M5" s="683"/>
      <c r="N5" s="683"/>
      <c r="O5" s="683"/>
      <c r="P5" s="683"/>
      <c r="Q5" s="282" t="s">
        <v>68</v>
      </c>
      <c r="R5" s="25"/>
      <c r="S5"/>
      <c r="T5"/>
      <c r="U5"/>
    </row>
    <row r="6" spans="1:42" s="13" customFormat="1" ht="24" customHeight="1" x14ac:dyDescent="0.2">
      <c r="A6" s="28"/>
      <c r="B6" s="210"/>
      <c r="C6" s="39" t="s">
        <v>6</v>
      </c>
      <c r="D6" s="192"/>
      <c r="E6" s="70" t="s">
        <v>7</v>
      </c>
      <c r="F6" s="70" t="s">
        <v>8</v>
      </c>
      <c r="G6" s="70" t="s">
        <v>9</v>
      </c>
      <c r="H6" s="70" t="s">
        <v>10</v>
      </c>
      <c r="I6" s="70" t="s">
        <v>11</v>
      </c>
      <c r="J6" s="70" t="s">
        <v>12</v>
      </c>
      <c r="K6" s="70" t="s">
        <v>13</v>
      </c>
      <c r="L6" s="70" t="s">
        <v>14</v>
      </c>
      <c r="M6" s="70" t="s">
        <v>15</v>
      </c>
      <c r="N6" s="70" t="s">
        <v>16</v>
      </c>
      <c r="O6" s="70" t="s">
        <v>17</v>
      </c>
      <c r="P6" s="70" t="s">
        <v>18</v>
      </c>
      <c r="Q6" s="625" t="s">
        <v>194</v>
      </c>
      <c r="R6" s="25"/>
      <c r="S6"/>
      <c r="T6"/>
      <c r="U6"/>
    </row>
    <row r="7" spans="1:42" s="14" customFormat="1" ht="24" customHeight="1" x14ac:dyDescent="0.2">
      <c r="A7" s="29"/>
      <c r="B7" s="275" t="s">
        <v>19</v>
      </c>
      <c r="C7" s="684" t="s">
        <v>20</v>
      </c>
      <c r="D7" s="684"/>
      <c r="E7" s="684"/>
      <c r="F7" s="684"/>
      <c r="G7" s="684"/>
      <c r="H7" s="684"/>
      <c r="I7" s="684"/>
      <c r="J7" s="684"/>
      <c r="K7" s="684"/>
      <c r="L7" s="684"/>
      <c r="M7" s="684"/>
      <c r="N7" s="684"/>
      <c r="O7" s="684"/>
      <c r="P7" s="684"/>
      <c r="Q7" s="625"/>
      <c r="R7" s="25"/>
      <c r="S7"/>
      <c r="T7"/>
      <c r="U7"/>
    </row>
    <row r="8" spans="1:42" s="14" customFormat="1" ht="26.25" customHeight="1" x14ac:dyDescent="0.2">
      <c r="A8" s="29"/>
      <c r="B8" s="284" t="s">
        <v>21</v>
      </c>
      <c r="C8" s="285" t="s">
        <v>73</v>
      </c>
      <c r="D8" s="286"/>
      <c r="E8" s="255">
        <f>E9+E10+E11+E14</f>
        <v>0</v>
      </c>
      <c r="F8" s="255">
        <f t="shared" ref="F8:P8" si="0">F9+F10+F11+F14</f>
        <v>0</v>
      </c>
      <c r="G8" s="255">
        <f t="shared" si="0"/>
        <v>0</v>
      </c>
      <c r="H8" s="255">
        <f>H9+H10+H11+H14</f>
        <v>0</v>
      </c>
      <c r="I8" s="255">
        <f>I9+I10+I11+I14</f>
        <v>0</v>
      </c>
      <c r="J8" s="255">
        <f>J9+J10+J11+J14</f>
        <v>0</v>
      </c>
      <c r="K8" s="255">
        <f t="shared" si="0"/>
        <v>0</v>
      </c>
      <c r="L8" s="255">
        <f t="shared" si="0"/>
        <v>0</v>
      </c>
      <c r="M8" s="255">
        <f t="shared" si="0"/>
        <v>0</v>
      </c>
      <c r="N8" s="255">
        <f t="shared" si="0"/>
        <v>0</v>
      </c>
      <c r="O8" s="255">
        <f t="shared" si="0"/>
        <v>0</v>
      </c>
      <c r="P8" s="255">
        <f t="shared" si="0"/>
        <v>0</v>
      </c>
      <c r="Q8" s="256">
        <f>SUM(Q9:Q11)+Q14</f>
        <v>0</v>
      </c>
      <c r="R8" s="25"/>
      <c r="S8"/>
      <c r="T8"/>
      <c r="U8"/>
    </row>
    <row r="9" spans="1:42" s="13" customFormat="1" ht="26.25" customHeight="1" x14ac:dyDescent="0.2">
      <c r="A9" s="28"/>
      <c r="B9" s="287"/>
      <c r="C9" s="134" t="s">
        <v>156</v>
      </c>
      <c r="D9" s="286"/>
      <c r="E9" s="55"/>
      <c r="F9" s="55"/>
      <c r="G9" s="55"/>
      <c r="H9" s="55"/>
      <c r="I9" s="55"/>
      <c r="J9" s="55"/>
      <c r="K9" s="55"/>
      <c r="L9" s="55"/>
      <c r="M9" s="55"/>
      <c r="N9" s="55"/>
      <c r="O9" s="55"/>
      <c r="P9" s="55"/>
      <c r="Q9" s="61">
        <f>SUM(E9:P9)</f>
        <v>0</v>
      </c>
      <c r="R9" s="25"/>
      <c r="S9"/>
      <c r="T9"/>
      <c r="U9"/>
      <c r="V9" s="15"/>
      <c r="W9" s="15"/>
      <c r="X9" s="15"/>
      <c r="Y9" s="15"/>
      <c r="Z9" s="15"/>
      <c r="AA9" s="15"/>
      <c r="AB9" s="15"/>
      <c r="AC9" s="15"/>
      <c r="AD9" s="15"/>
      <c r="AE9" s="15"/>
      <c r="AF9" s="15"/>
      <c r="AG9" s="15"/>
      <c r="AH9" s="15"/>
      <c r="AI9" s="15"/>
      <c r="AJ9" s="15"/>
      <c r="AK9" s="15"/>
      <c r="AL9" s="15"/>
      <c r="AM9" s="15"/>
      <c r="AN9" s="15"/>
      <c r="AO9" s="15"/>
      <c r="AP9" s="15"/>
    </row>
    <row r="10" spans="1:42" s="13" customFormat="1" ht="26.25" customHeight="1" x14ac:dyDescent="0.2">
      <c r="A10" s="28"/>
      <c r="B10" s="287"/>
      <c r="C10" s="134" t="s">
        <v>55</v>
      </c>
      <c r="D10" s="286"/>
      <c r="E10" s="55"/>
      <c r="F10" s="55"/>
      <c r="G10" s="55"/>
      <c r="H10" s="55"/>
      <c r="I10" s="55"/>
      <c r="J10" s="55"/>
      <c r="K10" s="55"/>
      <c r="L10" s="55"/>
      <c r="M10" s="55"/>
      <c r="N10" s="55"/>
      <c r="O10" s="55"/>
      <c r="P10" s="55"/>
      <c r="Q10" s="61">
        <f>SUM(E10:P10)</f>
        <v>0</v>
      </c>
      <c r="R10" s="25"/>
      <c r="S10"/>
      <c r="T10"/>
      <c r="U10"/>
      <c r="V10" s="15"/>
      <c r="W10" s="15"/>
      <c r="X10" s="15"/>
      <c r="Y10" s="15"/>
      <c r="Z10" s="15"/>
      <c r="AA10" s="15"/>
      <c r="AB10" s="15"/>
      <c r="AC10" s="15"/>
      <c r="AD10" s="15"/>
      <c r="AE10" s="15"/>
      <c r="AF10" s="15"/>
      <c r="AG10" s="15"/>
      <c r="AH10" s="15"/>
      <c r="AI10" s="15"/>
      <c r="AJ10" s="15"/>
      <c r="AK10" s="15"/>
      <c r="AL10" s="15"/>
      <c r="AM10" s="15"/>
      <c r="AN10" s="15"/>
      <c r="AO10" s="15"/>
      <c r="AP10" s="15"/>
    </row>
    <row r="11" spans="1:42" s="13" customFormat="1" ht="26.25" customHeight="1" x14ac:dyDescent="0.2">
      <c r="A11" s="28"/>
      <c r="B11" s="287"/>
      <c r="C11" s="134" t="s">
        <v>56</v>
      </c>
      <c r="D11" s="286"/>
      <c r="E11" s="56">
        <f t="shared" ref="E11:Q11" si="1">SUM(E12:E13)</f>
        <v>0</v>
      </c>
      <c r="F11" s="56">
        <f t="shared" si="1"/>
        <v>0</v>
      </c>
      <c r="G11" s="56">
        <f t="shared" si="1"/>
        <v>0</v>
      </c>
      <c r="H11" s="56">
        <f t="shared" si="1"/>
        <v>0</v>
      </c>
      <c r="I11" s="56">
        <f t="shared" si="1"/>
        <v>0</v>
      </c>
      <c r="J11" s="56">
        <f t="shared" si="1"/>
        <v>0</v>
      </c>
      <c r="K11" s="56">
        <f t="shared" si="1"/>
        <v>0</v>
      </c>
      <c r="L11" s="56">
        <f t="shared" si="1"/>
        <v>0</v>
      </c>
      <c r="M11" s="56">
        <f t="shared" si="1"/>
        <v>0</v>
      </c>
      <c r="N11" s="56">
        <f t="shared" si="1"/>
        <v>0</v>
      </c>
      <c r="O11" s="56">
        <f t="shared" si="1"/>
        <v>0</v>
      </c>
      <c r="P11" s="56">
        <f t="shared" si="1"/>
        <v>0</v>
      </c>
      <c r="Q11" s="256">
        <f t="shared" si="1"/>
        <v>0</v>
      </c>
      <c r="R11" s="25"/>
      <c r="S11"/>
      <c r="T11"/>
      <c r="U11"/>
      <c r="V11" s="15"/>
      <c r="W11" s="15"/>
      <c r="X11" s="15"/>
      <c r="Y11" s="15"/>
      <c r="Z11" s="15"/>
      <c r="AA11" s="15"/>
      <c r="AB11" s="15"/>
      <c r="AC11" s="15"/>
      <c r="AD11" s="15"/>
      <c r="AE11" s="15"/>
      <c r="AF11" s="15"/>
      <c r="AG11" s="15"/>
      <c r="AH11" s="15"/>
      <c r="AI11" s="15"/>
      <c r="AJ11" s="15"/>
      <c r="AK11" s="15"/>
      <c r="AL11" s="15"/>
      <c r="AM11" s="15"/>
      <c r="AN11" s="15"/>
      <c r="AO11" s="15"/>
      <c r="AP11" s="15"/>
    </row>
    <row r="12" spans="1:42" s="13" customFormat="1" ht="26.25" customHeight="1" x14ac:dyDescent="0.2">
      <c r="A12" s="28"/>
      <c r="B12" s="287"/>
      <c r="C12" s="288" t="s">
        <v>217</v>
      </c>
      <c r="D12" s="289"/>
      <c r="E12" s="55"/>
      <c r="F12" s="55"/>
      <c r="G12" s="55"/>
      <c r="H12" s="55"/>
      <c r="I12" s="55"/>
      <c r="J12" s="55"/>
      <c r="K12" s="55"/>
      <c r="L12" s="55"/>
      <c r="M12" s="55"/>
      <c r="N12" s="55"/>
      <c r="O12" s="55"/>
      <c r="P12" s="55"/>
      <c r="Q12" s="61">
        <f>SUM(E12:P12)</f>
        <v>0</v>
      </c>
      <c r="R12" s="25"/>
      <c r="S12"/>
      <c r="T12"/>
      <c r="U12"/>
      <c r="V12" s="15"/>
      <c r="W12" s="15"/>
      <c r="X12" s="15"/>
      <c r="Y12" s="15"/>
      <c r="Z12" s="15"/>
      <c r="AA12" s="15"/>
      <c r="AB12" s="15"/>
      <c r="AC12" s="15"/>
      <c r="AD12" s="15"/>
      <c r="AE12" s="15"/>
      <c r="AF12" s="15"/>
      <c r="AG12" s="15"/>
      <c r="AH12" s="15"/>
      <c r="AI12" s="15"/>
      <c r="AJ12" s="15"/>
      <c r="AK12" s="15"/>
      <c r="AL12" s="15"/>
      <c r="AM12" s="15"/>
      <c r="AN12" s="15"/>
      <c r="AO12" s="15"/>
      <c r="AP12" s="15"/>
    </row>
    <row r="13" spans="1:42" s="13" customFormat="1" ht="26.25" customHeight="1" x14ac:dyDescent="0.2">
      <c r="A13" s="28"/>
      <c r="B13" s="287"/>
      <c r="C13" s="134" t="s">
        <v>212</v>
      </c>
      <c r="D13" s="289"/>
      <c r="E13" s="55"/>
      <c r="F13" s="55"/>
      <c r="G13" s="55"/>
      <c r="H13" s="55"/>
      <c r="I13" s="55"/>
      <c r="J13" s="55"/>
      <c r="K13" s="55"/>
      <c r="L13" s="55"/>
      <c r="M13" s="55"/>
      <c r="N13" s="55"/>
      <c r="O13" s="55"/>
      <c r="P13" s="55"/>
      <c r="Q13" s="61">
        <f>SUM(E13:P13)</f>
        <v>0</v>
      </c>
      <c r="R13" s="25"/>
      <c r="S13"/>
      <c r="T13"/>
      <c r="U13"/>
      <c r="V13" s="15"/>
      <c r="W13" s="15"/>
      <c r="X13" s="15"/>
      <c r="Y13" s="15"/>
      <c r="Z13" s="15"/>
      <c r="AA13" s="15"/>
      <c r="AB13" s="15"/>
      <c r="AC13" s="15"/>
      <c r="AD13" s="15"/>
      <c r="AE13" s="15"/>
      <c r="AF13" s="15"/>
      <c r="AG13" s="15"/>
      <c r="AH13" s="15"/>
      <c r="AI13" s="15"/>
      <c r="AJ13" s="15"/>
      <c r="AK13" s="15"/>
      <c r="AL13" s="15"/>
      <c r="AM13" s="15"/>
      <c r="AN13" s="15"/>
      <c r="AO13" s="15"/>
      <c r="AP13" s="15"/>
    </row>
    <row r="14" spans="1:42" s="13" customFormat="1" ht="26.25" customHeight="1" x14ac:dyDescent="0.2">
      <c r="A14" s="28"/>
      <c r="B14" s="287"/>
      <c r="C14" s="134" t="s">
        <v>532</v>
      </c>
      <c r="D14" s="286"/>
      <c r="E14" s="55"/>
      <c r="F14" s="55"/>
      <c r="G14" s="55"/>
      <c r="H14" s="55"/>
      <c r="I14" s="55"/>
      <c r="J14" s="55"/>
      <c r="K14" s="55"/>
      <c r="L14" s="55"/>
      <c r="M14" s="55"/>
      <c r="N14" s="55"/>
      <c r="O14" s="55"/>
      <c r="P14" s="55"/>
      <c r="Q14" s="256">
        <f>SUM(E14:P14)</f>
        <v>0</v>
      </c>
      <c r="R14" s="25"/>
      <c r="S14"/>
      <c r="T14"/>
      <c r="U14"/>
      <c r="V14" s="15"/>
      <c r="W14" s="15"/>
      <c r="X14" s="15"/>
      <c r="Y14" s="15"/>
      <c r="Z14" s="15"/>
      <c r="AA14" s="15"/>
      <c r="AB14" s="15"/>
      <c r="AC14" s="15"/>
      <c r="AD14" s="15"/>
      <c r="AE14" s="15"/>
      <c r="AF14" s="15"/>
      <c r="AG14" s="15"/>
      <c r="AH14" s="15"/>
      <c r="AI14" s="15"/>
      <c r="AJ14" s="15"/>
      <c r="AK14" s="15"/>
      <c r="AL14" s="15"/>
      <c r="AM14" s="15"/>
      <c r="AN14" s="15"/>
      <c r="AO14" s="15"/>
      <c r="AP14" s="15"/>
    </row>
    <row r="15" spans="1:42" s="14" customFormat="1" ht="26.25" customHeight="1" x14ac:dyDescent="0.2">
      <c r="A15" s="29"/>
      <c r="B15" s="284" t="s">
        <v>57</v>
      </c>
      <c r="C15" s="285" t="s">
        <v>136</v>
      </c>
      <c r="D15" s="286"/>
      <c r="E15" s="255">
        <f>SUM(E16:E18)</f>
        <v>0</v>
      </c>
      <c r="F15" s="255">
        <f>SUM(F16:F18)</f>
        <v>0</v>
      </c>
      <c r="G15" s="255">
        <f t="shared" ref="G15:O15" si="2">SUM(G16:G18)</f>
        <v>0</v>
      </c>
      <c r="H15" s="255">
        <f t="shared" si="2"/>
        <v>0</v>
      </c>
      <c r="I15" s="255">
        <f t="shared" si="2"/>
        <v>0</v>
      </c>
      <c r="J15" s="255">
        <f t="shared" si="2"/>
        <v>0</v>
      </c>
      <c r="K15" s="255">
        <f t="shared" si="2"/>
        <v>0</v>
      </c>
      <c r="L15" s="255">
        <f t="shared" si="2"/>
        <v>0</v>
      </c>
      <c r="M15" s="255">
        <f t="shared" si="2"/>
        <v>0</v>
      </c>
      <c r="N15" s="255">
        <f t="shared" si="2"/>
        <v>0</v>
      </c>
      <c r="O15" s="255">
        <f t="shared" si="2"/>
        <v>0</v>
      </c>
      <c r="P15" s="255">
        <f>SUM(P16:P18)</f>
        <v>0</v>
      </c>
      <c r="Q15" s="256">
        <f>SUM(Q16:Q18)</f>
        <v>0</v>
      </c>
      <c r="R15" s="25"/>
      <c r="S15"/>
      <c r="T15"/>
      <c r="U15"/>
    </row>
    <row r="16" spans="1:42" s="13" customFormat="1" ht="26.25" customHeight="1" x14ac:dyDescent="0.2">
      <c r="A16" s="28"/>
      <c r="B16" s="287"/>
      <c r="C16" s="134" t="s">
        <v>58</v>
      </c>
      <c r="D16" s="286"/>
      <c r="E16" s="55"/>
      <c r="F16" s="55"/>
      <c r="G16" s="55"/>
      <c r="H16" s="55"/>
      <c r="I16" s="55"/>
      <c r="J16" s="55"/>
      <c r="K16" s="55"/>
      <c r="L16" s="55"/>
      <c r="M16" s="55"/>
      <c r="N16" s="55"/>
      <c r="O16" s="55"/>
      <c r="P16" s="55"/>
      <c r="Q16" s="61">
        <f>SUM(E16:P16)</f>
        <v>0</v>
      </c>
      <c r="R16" s="25"/>
      <c r="S16"/>
      <c r="T16"/>
      <c r="U16"/>
    </row>
    <row r="17" spans="1:36" s="13" customFormat="1" ht="26.25" customHeight="1" x14ac:dyDescent="0.2">
      <c r="A17" s="28"/>
      <c r="B17" s="287"/>
      <c r="C17" s="134" t="s">
        <v>4</v>
      </c>
      <c r="D17" s="286"/>
      <c r="E17" s="55"/>
      <c r="F17" s="55"/>
      <c r="G17" s="55"/>
      <c r="H17" s="55"/>
      <c r="I17" s="55"/>
      <c r="J17" s="55"/>
      <c r="K17" s="55"/>
      <c r="L17" s="55"/>
      <c r="M17" s="55"/>
      <c r="N17" s="55"/>
      <c r="O17" s="55"/>
      <c r="P17" s="55"/>
      <c r="Q17" s="61">
        <f>SUM(E17:P17)</f>
        <v>0</v>
      </c>
      <c r="R17" s="25"/>
      <c r="S17"/>
      <c r="T17"/>
      <c r="U17"/>
    </row>
    <row r="18" spans="1:36" s="13" customFormat="1" ht="26.25" customHeight="1" x14ac:dyDescent="0.2">
      <c r="A18" s="28"/>
      <c r="B18" s="287"/>
      <c r="C18" s="134" t="s">
        <v>66</v>
      </c>
      <c r="D18" s="286"/>
      <c r="E18" s="55"/>
      <c r="F18" s="55"/>
      <c r="G18" s="55"/>
      <c r="H18" s="55"/>
      <c r="I18" s="55"/>
      <c r="J18" s="55"/>
      <c r="K18" s="55"/>
      <c r="L18" s="55"/>
      <c r="M18" s="55"/>
      <c r="N18" s="55"/>
      <c r="O18" s="55"/>
      <c r="P18" s="55"/>
      <c r="Q18" s="61">
        <f>SUM(E18:P18)</f>
        <v>0</v>
      </c>
      <c r="R18" s="25"/>
      <c r="S18"/>
      <c r="T18"/>
      <c r="U18"/>
      <c r="V18" s="16">
        <f>SUM(Q15-Q9-Q11-Q14)</f>
        <v>0</v>
      </c>
    </row>
    <row r="19" spans="1:36" s="17" customFormat="1" ht="26.25" customHeight="1" x14ac:dyDescent="0.2">
      <c r="A19" s="30"/>
      <c r="B19" s="284" t="s">
        <v>5</v>
      </c>
      <c r="C19" s="285" t="s">
        <v>138</v>
      </c>
      <c r="D19" s="286"/>
      <c r="E19" s="255">
        <f>E20+E23</f>
        <v>0</v>
      </c>
      <c r="F19" s="255">
        <f t="shared" ref="F19:Q19" si="3">F20+F23</f>
        <v>0</v>
      </c>
      <c r="G19" s="255">
        <f t="shared" si="3"/>
        <v>0</v>
      </c>
      <c r="H19" s="255">
        <f t="shared" si="3"/>
        <v>0</v>
      </c>
      <c r="I19" s="255">
        <f t="shared" si="3"/>
        <v>0</v>
      </c>
      <c r="J19" s="255">
        <f t="shared" si="3"/>
        <v>0</v>
      </c>
      <c r="K19" s="255">
        <f t="shared" si="3"/>
        <v>0</v>
      </c>
      <c r="L19" s="255">
        <f t="shared" si="3"/>
        <v>0</v>
      </c>
      <c r="M19" s="255">
        <f t="shared" si="3"/>
        <v>0</v>
      </c>
      <c r="N19" s="255">
        <f t="shared" si="3"/>
        <v>0</v>
      </c>
      <c r="O19" s="255">
        <f t="shared" si="3"/>
        <v>0</v>
      </c>
      <c r="P19" s="255">
        <f t="shared" si="3"/>
        <v>0</v>
      </c>
      <c r="Q19" s="256">
        <f t="shared" si="3"/>
        <v>0</v>
      </c>
      <c r="R19" s="25"/>
      <c r="S19"/>
      <c r="T19"/>
      <c r="U19"/>
    </row>
    <row r="20" spans="1:36" s="19" customFormat="1" ht="26.25" customHeight="1" x14ac:dyDescent="0.2">
      <c r="A20" s="31"/>
      <c r="B20" s="290"/>
      <c r="C20" s="134" t="s">
        <v>139</v>
      </c>
      <c r="D20" s="286"/>
      <c r="E20" s="135">
        <f t="shared" ref="E20:Q20" si="4">SUM(E21:E22)</f>
        <v>0</v>
      </c>
      <c r="F20" s="135">
        <f t="shared" si="4"/>
        <v>0</v>
      </c>
      <c r="G20" s="135">
        <f t="shared" si="4"/>
        <v>0</v>
      </c>
      <c r="H20" s="135">
        <f t="shared" si="4"/>
        <v>0</v>
      </c>
      <c r="I20" s="135">
        <f t="shared" si="4"/>
        <v>0</v>
      </c>
      <c r="J20" s="135">
        <f t="shared" si="4"/>
        <v>0</v>
      </c>
      <c r="K20" s="135">
        <f t="shared" si="4"/>
        <v>0</v>
      </c>
      <c r="L20" s="135">
        <f t="shared" si="4"/>
        <v>0</v>
      </c>
      <c r="M20" s="135">
        <f t="shared" si="4"/>
        <v>0</v>
      </c>
      <c r="N20" s="135">
        <f t="shared" si="4"/>
        <v>0</v>
      </c>
      <c r="O20" s="135">
        <f t="shared" si="4"/>
        <v>0</v>
      </c>
      <c r="P20" s="135">
        <f t="shared" si="4"/>
        <v>0</v>
      </c>
      <c r="Q20" s="136">
        <f t="shared" si="4"/>
        <v>0</v>
      </c>
      <c r="R20" s="25"/>
      <c r="S20"/>
      <c r="T20"/>
      <c r="U20"/>
      <c r="V20" s="18"/>
      <c r="W20" s="18"/>
      <c r="X20" s="18"/>
      <c r="Y20" s="18"/>
      <c r="Z20" s="18"/>
      <c r="AA20" s="18"/>
      <c r="AB20" s="18"/>
      <c r="AC20" s="18"/>
      <c r="AD20" s="18"/>
      <c r="AE20" s="18"/>
      <c r="AF20" s="18"/>
      <c r="AG20" s="18"/>
      <c r="AH20" s="18"/>
      <c r="AI20" s="18"/>
      <c r="AJ20" s="18"/>
    </row>
    <row r="21" spans="1:36" s="12" customFormat="1" ht="26.25" customHeight="1" x14ac:dyDescent="0.2">
      <c r="A21" s="32"/>
      <c r="B21" s="287"/>
      <c r="C21" s="288" t="s">
        <v>218</v>
      </c>
      <c r="D21" s="286"/>
      <c r="E21" s="55"/>
      <c r="F21" s="55"/>
      <c r="G21" s="55"/>
      <c r="H21" s="55"/>
      <c r="I21" s="55"/>
      <c r="J21" s="55"/>
      <c r="K21" s="55"/>
      <c r="L21" s="55"/>
      <c r="M21" s="55"/>
      <c r="N21" s="55"/>
      <c r="O21" s="55"/>
      <c r="P21" s="55"/>
      <c r="Q21" s="61">
        <f>SUM(E21:P21)</f>
        <v>0</v>
      </c>
      <c r="R21" s="25"/>
      <c r="S21"/>
      <c r="T21"/>
      <c r="U21"/>
      <c r="V21" s="20"/>
      <c r="W21" s="20"/>
      <c r="X21" s="20"/>
      <c r="Y21" s="20"/>
      <c r="Z21" s="20"/>
      <c r="AA21" s="20"/>
      <c r="AB21" s="20"/>
      <c r="AC21" s="20"/>
      <c r="AD21" s="20"/>
      <c r="AE21" s="20"/>
      <c r="AF21" s="20"/>
      <c r="AG21" s="20"/>
      <c r="AH21" s="20"/>
      <c r="AI21" s="20"/>
      <c r="AJ21" s="20"/>
    </row>
    <row r="22" spans="1:36" s="12" customFormat="1" ht="26.25" customHeight="1" x14ac:dyDescent="0.2">
      <c r="A22" s="32"/>
      <c r="B22" s="287"/>
      <c r="C22" s="288" t="s">
        <v>219</v>
      </c>
      <c r="D22" s="286"/>
      <c r="E22" s="55"/>
      <c r="F22" s="55"/>
      <c r="G22" s="55"/>
      <c r="H22" s="55"/>
      <c r="I22" s="55"/>
      <c r="J22" s="55"/>
      <c r="K22" s="55"/>
      <c r="L22" s="55"/>
      <c r="M22" s="55"/>
      <c r="N22" s="55"/>
      <c r="O22" s="55"/>
      <c r="P22" s="55"/>
      <c r="Q22" s="61">
        <f>SUM(E22:P22)</f>
        <v>0</v>
      </c>
      <c r="R22" s="25"/>
      <c r="S22"/>
      <c r="T22"/>
      <c r="U22"/>
      <c r="V22" s="20"/>
      <c r="W22" s="20"/>
      <c r="X22" s="20"/>
      <c r="Y22" s="20"/>
      <c r="Z22" s="20"/>
      <c r="AA22" s="20"/>
      <c r="AB22" s="20"/>
      <c r="AC22" s="20"/>
      <c r="AD22" s="20"/>
      <c r="AE22" s="20"/>
      <c r="AF22" s="20"/>
      <c r="AG22" s="20"/>
      <c r="AH22" s="20"/>
      <c r="AI22" s="20"/>
      <c r="AJ22" s="20"/>
    </row>
    <row r="23" spans="1:36" s="19" customFormat="1" ht="26.25" customHeight="1" x14ac:dyDescent="0.2">
      <c r="A23" s="31"/>
      <c r="B23" s="290"/>
      <c r="C23" s="134" t="s">
        <v>140</v>
      </c>
      <c r="D23" s="286"/>
      <c r="E23" s="135">
        <f t="shared" ref="E23:Q23" si="5">SUM(E24:E25)</f>
        <v>0</v>
      </c>
      <c r="F23" s="135">
        <f t="shared" si="5"/>
        <v>0</v>
      </c>
      <c r="G23" s="135">
        <f t="shared" si="5"/>
        <v>0</v>
      </c>
      <c r="H23" s="135">
        <f t="shared" si="5"/>
        <v>0</v>
      </c>
      <c r="I23" s="135">
        <f t="shared" si="5"/>
        <v>0</v>
      </c>
      <c r="J23" s="135">
        <f t="shared" si="5"/>
        <v>0</v>
      </c>
      <c r="K23" s="135">
        <f t="shared" si="5"/>
        <v>0</v>
      </c>
      <c r="L23" s="135">
        <f t="shared" si="5"/>
        <v>0</v>
      </c>
      <c r="M23" s="135">
        <f t="shared" si="5"/>
        <v>0</v>
      </c>
      <c r="N23" s="135">
        <f t="shared" si="5"/>
        <v>0</v>
      </c>
      <c r="O23" s="135">
        <f t="shared" si="5"/>
        <v>0</v>
      </c>
      <c r="P23" s="135">
        <f t="shared" si="5"/>
        <v>0</v>
      </c>
      <c r="Q23" s="136">
        <f t="shared" si="5"/>
        <v>0</v>
      </c>
      <c r="R23" s="25"/>
      <c r="S23"/>
      <c r="T23"/>
      <c r="U23"/>
      <c r="V23" s="18"/>
      <c r="W23" s="18"/>
      <c r="X23" s="18"/>
      <c r="Y23" s="18"/>
      <c r="Z23" s="18"/>
      <c r="AA23" s="18"/>
      <c r="AB23" s="18"/>
      <c r="AC23" s="18"/>
      <c r="AD23" s="18"/>
      <c r="AE23" s="18"/>
      <c r="AF23" s="18"/>
      <c r="AG23" s="18"/>
      <c r="AH23" s="18"/>
      <c r="AI23" s="18"/>
      <c r="AJ23" s="18"/>
    </row>
    <row r="24" spans="1:36" s="12" customFormat="1" ht="26.25" customHeight="1" x14ac:dyDescent="0.2">
      <c r="A24" s="32"/>
      <c r="B24" s="287"/>
      <c r="C24" s="134" t="s">
        <v>220</v>
      </c>
      <c r="D24" s="286"/>
      <c r="E24" s="55"/>
      <c r="F24" s="55"/>
      <c r="G24" s="55"/>
      <c r="H24" s="55"/>
      <c r="I24" s="55"/>
      <c r="J24" s="55"/>
      <c r="K24" s="55"/>
      <c r="L24" s="55"/>
      <c r="M24" s="55"/>
      <c r="N24" s="55"/>
      <c r="O24" s="55"/>
      <c r="P24" s="55"/>
      <c r="Q24" s="61">
        <f>SUM(E24:P24)</f>
        <v>0</v>
      </c>
      <c r="R24" s="25"/>
      <c r="S24"/>
      <c r="T24"/>
      <c r="U24"/>
      <c r="V24" s="20"/>
      <c r="W24" s="20"/>
      <c r="X24" s="20"/>
      <c r="Y24" s="20"/>
      <c r="Z24" s="20"/>
      <c r="AA24" s="20"/>
      <c r="AB24" s="20"/>
      <c r="AC24" s="20"/>
      <c r="AD24" s="20"/>
      <c r="AE24" s="20"/>
      <c r="AF24" s="20"/>
      <c r="AG24" s="20"/>
      <c r="AH24" s="20"/>
      <c r="AI24" s="20"/>
      <c r="AJ24" s="20"/>
    </row>
    <row r="25" spans="1:36" s="12" customFormat="1" ht="26.25" customHeight="1" x14ac:dyDescent="0.2">
      <c r="A25" s="32"/>
      <c r="B25" s="287"/>
      <c r="C25" s="134" t="s">
        <v>221</v>
      </c>
      <c r="D25" s="286"/>
      <c r="E25" s="55"/>
      <c r="F25" s="55"/>
      <c r="G25" s="55"/>
      <c r="H25" s="55"/>
      <c r="I25" s="55"/>
      <c r="J25" s="55"/>
      <c r="K25" s="55"/>
      <c r="L25" s="55"/>
      <c r="M25" s="55"/>
      <c r="N25" s="55"/>
      <c r="O25" s="55"/>
      <c r="P25" s="55"/>
      <c r="Q25" s="61">
        <f>SUM(E25:P25)</f>
        <v>0</v>
      </c>
      <c r="R25" s="25"/>
      <c r="S25"/>
      <c r="T25"/>
      <c r="U25"/>
      <c r="V25" s="20"/>
      <c r="W25" s="20"/>
      <c r="X25" s="20"/>
      <c r="Y25" s="20"/>
      <c r="Z25" s="20"/>
      <c r="AA25" s="20"/>
      <c r="AB25" s="20"/>
      <c r="AC25" s="20"/>
      <c r="AD25" s="20"/>
      <c r="AE25" s="20"/>
      <c r="AF25" s="20"/>
      <c r="AG25" s="20"/>
      <c r="AH25" s="20"/>
      <c r="AI25" s="20"/>
      <c r="AJ25" s="20"/>
    </row>
    <row r="26" spans="1:36" s="17" customFormat="1" ht="31.5" customHeight="1" x14ac:dyDescent="0.2">
      <c r="A26" s="30"/>
      <c r="B26" s="191" t="s">
        <v>141</v>
      </c>
      <c r="C26" s="190" t="s">
        <v>137</v>
      </c>
      <c r="D26" s="193"/>
      <c r="E26" s="156">
        <f>E8-E15-E19</f>
        <v>0</v>
      </c>
      <c r="F26" s="156">
        <f>F8-F15-F19</f>
        <v>0</v>
      </c>
      <c r="G26" s="156">
        <f>G8-G15-G19</f>
        <v>0</v>
      </c>
      <c r="H26" s="156">
        <f>H8-H15-H19</f>
        <v>0</v>
      </c>
      <c r="I26" s="156">
        <f t="shared" ref="I26:P26" si="6">I8-I15-I19</f>
        <v>0</v>
      </c>
      <c r="J26" s="156">
        <f t="shared" si="6"/>
        <v>0</v>
      </c>
      <c r="K26" s="156">
        <f t="shared" si="6"/>
        <v>0</v>
      </c>
      <c r="L26" s="156">
        <f t="shared" si="6"/>
        <v>0</v>
      </c>
      <c r="M26" s="156">
        <f t="shared" si="6"/>
        <v>0</v>
      </c>
      <c r="N26" s="156">
        <f t="shared" si="6"/>
        <v>0</v>
      </c>
      <c r="O26" s="156">
        <f t="shared" si="6"/>
        <v>0</v>
      </c>
      <c r="P26" s="156">
        <f t="shared" si="6"/>
        <v>0</v>
      </c>
      <c r="Q26" s="157">
        <f>Q8-Q15-Q19</f>
        <v>0</v>
      </c>
      <c r="R26" s="25"/>
      <c r="S26"/>
      <c r="T26"/>
      <c r="U26"/>
    </row>
    <row r="27" spans="1:36" s="21" customFormat="1" ht="25.5" customHeight="1" x14ac:dyDescent="0.2">
      <c r="A27" s="33"/>
      <c r="B27" s="191" t="s">
        <v>31</v>
      </c>
      <c r="C27" s="681" t="s">
        <v>142</v>
      </c>
      <c r="D27" s="681"/>
      <c r="E27" s="681"/>
      <c r="F27" s="681"/>
      <c r="G27" s="681"/>
      <c r="H27" s="681"/>
      <c r="I27" s="681"/>
      <c r="J27" s="681"/>
      <c r="K27" s="681"/>
      <c r="L27" s="681"/>
      <c r="M27" s="681"/>
      <c r="N27" s="681"/>
      <c r="O27" s="681"/>
      <c r="P27" s="681"/>
      <c r="Q27" s="682"/>
      <c r="R27" s="25"/>
      <c r="S27"/>
      <c r="T27"/>
      <c r="U27"/>
    </row>
    <row r="28" spans="1:36" s="21" customFormat="1" ht="26.25" customHeight="1" x14ac:dyDescent="0.2">
      <c r="A28" s="33"/>
      <c r="B28" s="287" t="s">
        <v>30</v>
      </c>
      <c r="C28" s="134" t="s">
        <v>157</v>
      </c>
      <c r="D28" s="286"/>
      <c r="E28" s="55"/>
      <c r="F28" s="55"/>
      <c r="G28" s="55"/>
      <c r="H28" s="55"/>
      <c r="I28" s="55"/>
      <c r="J28" s="55"/>
      <c r="K28" s="55"/>
      <c r="L28" s="55"/>
      <c r="M28" s="55"/>
      <c r="N28" s="55"/>
      <c r="O28" s="55"/>
      <c r="P28" s="55"/>
      <c r="Q28" s="61">
        <f t="shared" ref="Q28:Q40" si="7">SUM(E28:P28)</f>
        <v>0</v>
      </c>
      <c r="R28" s="25"/>
      <c r="S28"/>
      <c r="T28"/>
      <c r="U28"/>
    </row>
    <row r="29" spans="1:36" s="21" customFormat="1" ht="26.25" customHeight="1" x14ac:dyDescent="0.2">
      <c r="A29" s="33"/>
      <c r="B29" s="287" t="s">
        <v>32</v>
      </c>
      <c r="C29" s="134" t="s">
        <v>143</v>
      </c>
      <c r="D29" s="286"/>
      <c r="E29" s="55"/>
      <c r="F29" s="55"/>
      <c r="G29" s="55"/>
      <c r="H29" s="55"/>
      <c r="I29" s="55"/>
      <c r="J29" s="55"/>
      <c r="K29" s="55"/>
      <c r="L29" s="55"/>
      <c r="M29" s="55"/>
      <c r="N29" s="55"/>
      <c r="O29" s="55"/>
      <c r="P29" s="55"/>
      <c r="Q29" s="61">
        <f t="shared" si="7"/>
        <v>0</v>
      </c>
      <c r="R29" s="25"/>
      <c r="S29"/>
      <c r="T29"/>
      <c r="U29"/>
    </row>
    <row r="30" spans="1:36" s="12" customFormat="1" ht="26.25" customHeight="1" x14ac:dyDescent="0.2">
      <c r="A30" s="34"/>
      <c r="B30" s="287" t="s">
        <v>33</v>
      </c>
      <c r="C30" s="134" t="s">
        <v>35</v>
      </c>
      <c r="D30" s="286"/>
      <c r="E30" s="55"/>
      <c r="F30" s="55"/>
      <c r="G30" s="55"/>
      <c r="H30" s="55"/>
      <c r="I30" s="55"/>
      <c r="J30" s="55"/>
      <c r="K30" s="55"/>
      <c r="L30" s="55"/>
      <c r="M30" s="55"/>
      <c r="N30" s="55"/>
      <c r="O30" s="55"/>
      <c r="P30" s="55"/>
      <c r="Q30" s="61">
        <f t="shared" si="7"/>
        <v>0</v>
      </c>
      <c r="R30" s="25"/>
      <c r="S30"/>
      <c r="T30"/>
      <c r="U30"/>
    </row>
    <row r="31" spans="1:36" s="12" customFormat="1" ht="26.25" customHeight="1" x14ac:dyDescent="0.2">
      <c r="A31" s="34"/>
      <c r="B31" s="284" t="s">
        <v>34</v>
      </c>
      <c r="C31" s="285" t="s">
        <v>158</v>
      </c>
      <c r="D31" s="286"/>
      <c r="E31" s="255">
        <f>SUM(E28:E30)</f>
        <v>0</v>
      </c>
      <c r="F31" s="255">
        <f t="shared" ref="F31:O31" si="8">SUM(F28:F30)</f>
        <v>0</v>
      </c>
      <c r="G31" s="255">
        <f t="shared" si="8"/>
        <v>0</v>
      </c>
      <c r="H31" s="255">
        <f t="shared" si="8"/>
        <v>0</v>
      </c>
      <c r="I31" s="255">
        <f t="shared" si="8"/>
        <v>0</v>
      </c>
      <c r="J31" s="255">
        <f t="shared" si="8"/>
        <v>0</v>
      </c>
      <c r="K31" s="255">
        <f t="shared" si="8"/>
        <v>0</v>
      </c>
      <c r="L31" s="255">
        <f t="shared" si="8"/>
        <v>0</v>
      </c>
      <c r="M31" s="255">
        <f t="shared" si="8"/>
        <v>0</v>
      </c>
      <c r="N31" s="255">
        <f t="shared" si="8"/>
        <v>0</v>
      </c>
      <c r="O31" s="255">
        <f t="shared" si="8"/>
        <v>0</v>
      </c>
      <c r="P31" s="255">
        <f>SUM(P28:P30)</f>
        <v>0</v>
      </c>
      <c r="Q31" s="61">
        <f t="shared" si="7"/>
        <v>0</v>
      </c>
      <c r="R31" s="25"/>
      <c r="S31"/>
      <c r="T31"/>
      <c r="U31"/>
    </row>
    <row r="32" spans="1:36" s="21" customFormat="1" ht="26.25" customHeight="1" x14ac:dyDescent="0.2">
      <c r="A32" s="33"/>
      <c r="B32" s="284" t="s">
        <v>19</v>
      </c>
      <c r="C32" s="285" t="s">
        <v>159</v>
      </c>
      <c r="D32" s="286"/>
      <c r="E32" s="255">
        <f>SUM(E33:E41)</f>
        <v>0</v>
      </c>
      <c r="F32" s="255">
        <f>SUM(F33:F41)</f>
        <v>0</v>
      </c>
      <c r="G32" s="255">
        <f t="shared" ref="G32:O32" si="9">SUM(G33:G41)</f>
        <v>0</v>
      </c>
      <c r="H32" s="255">
        <f t="shared" si="9"/>
        <v>0</v>
      </c>
      <c r="I32" s="255">
        <f t="shared" si="9"/>
        <v>0</v>
      </c>
      <c r="J32" s="255">
        <f t="shared" si="9"/>
        <v>0</v>
      </c>
      <c r="K32" s="255">
        <f t="shared" si="9"/>
        <v>0</v>
      </c>
      <c r="L32" s="255">
        <f t="shared" si="9"/>
        <v>0</v>
      </c>
      <c r="M32" s="255">
        <f t="shared" si="9"/>
        <v>0</v>
      </c>
      <c r="N32" s="255">
        <f t="shared" si="9"/>
        <v>0</v>
      </c>
      <c r="O32" s="255">
        <f t="shared" si="9"/>
        <v>0</v>
      </c>
      <c r="P32" s="255">
        <f>SUM(P33:P41)</f>
        <v>0</v>
      </c>
      <c r="Q32" s="61">
        <f t="shared" si="7"/>
        <v>0</v>
      </c>
      <c r="R32" s="25"/>
      <c r="S32"/>
      <c r="T32"/>
      <c r="U32"/>
    </row>
    <row r="33" spans="1:21" s="21" customFormat="1" ht="26.25" customHeight="1" x14ac:dyDescent="0.2">
      <c r="A33" s="33"/>
      <c r="B33" s="290" t="s">
        <v>160</v>
      </c>
      <c r="C33" s="134" t="s">
        <v>161</v>
      </c>
      <c r="D33" s="286"/>
      <c r="E33" s="131"/>
      <c r="F33" s="131"/>
      <c r="G33" s="131"/>
      <c r="H33" s="131"/>
      <c r="I33" s="131"/>
      <c r="J33" s="131"/>
      <c r="K33" s="131"/>
      <c r="L33" s="131"/>
      <c r="M33" s="131"/>
      <c r="N33" s="131"/>
      <c r="O33" s="131"/>
      <c r="P33" s="131"/>
      <c r="Q33" s="61">
        <f t="shared" si="7"/>
        <v>0</v>
      </c>
      <c r="R33" s="25"/>
      <c r="S33"/>
      <c r="T33"/>
      <c r="U33"/>
    </row>
    <row r="34" spans="1:21" s="21" customFormat="1" ht="26.25" customHeight="1" x14ac:dyDescent="0.2">
      <c r="A34" s="33"/>
      <c r="B34" s="290" t="s">
        <v>162</v>
      </c>
      <c r="C34" s="134" t="s">
        <v>170</v>
      </c>
      <c r="D34" s="286"/>
      <c r="E34" s="131"/>
      <c r="F34" s="131"/>
      <c r="G34" s="131"/>
      <c r="H34" s="131"/>
      <c r="I34" s="131"/>
      <c r="J34" s="131"/>
      <c r="K34" s="131"/>
      <c r="L34" s="131"/>
      <c r="M34" s="131"/>
      <c r="N34" s="131"/>
      <c r="O34" s="131"/>
      <c r="P34" s="131"/>
      <c r="Q34" s="61">
        <f t="shared" si="7"/>
        <v>0</v>
      </c>
      <c r="R34" s="25"/>
      <c r="S34"/>
      <c r="T34"/>
      <c r="U34"/>
    </row>
    <row r="35" spans="1:21" s="21" customFormat="1" ht="26.25" customHeight="1" x14ac:dyDescent="0.2">
      <c r="A35" s="33"/>
      <c r="B35" s="290" t="s">
        <v>163</v>
      </c>
      <c r="C35" s="134" t="s">
        <v>171</v>
      </c>
      <c r="D35" s="286"/>
      <c r="E35" s="131"/>
      <c r="F35" s="131"/>
      <c r="G35" s="131"/>
      <c r="H35" s="131"/>
      <c r="I35" s="131"/>
      <c r="J35" s="131"/>
      <c r="K35" s="131"/>
      <c r="L35" s="131"/>
      <c r="M35" s="131"/>
      <c r="N35" s="131"/>
      <c r="O35" s="131"/>
      <c r="P35" s="131"/>
      <c r="Q35" s="61">
        <f t="shared" si="7"/>
        <v>0</v>
      </c>
      <c r="R35" s="25"/>
      <c r="S35"/>
      <c r="T35"/>
      <c r="U35"/>
    </row>
    <row r="36" spans="1:21" s="21" customFormat="1" ht="26.25" customHeight="1" x14ac:dyDescent="0.2">
      <c r="A36" s="33"/>
      <c r="B36" s="290" t="s">
        <v>164</v>
      </c>
      <c r="C36" s="134" t="s">
        <v>172</v>
      </c>
      <c r="D36" s="286"/>
      <c r="E36" s="131"/>
      <c r="F36" s="131"/>
      <c r="G36" s="131"/>
      <c r="H36" s="131"/>
      <c r="I36" s="131"/>
      <c r="J36" s="131"/>
      <c r="K36" s="131"/>
      <c r="L36" s="131"/>
      <c r="M36" s="131"/>
      <c r="N36" s="131"/>
      <c r="O36" s="131"/>
      <c r="P36" s="131"/>
      <c r="Q36" s="61">
        <f t="shared" si="7"/>
        <v>0</v>
      </c>
      <c r="R36" s="25"/>
      <c r="S36"/>
      <c r="T36"/>
      <c r="U36"/>
    </row>
    <row r="37" spans="1:21" s="21" customFormat="1" ht="26.25" customHeight="1" x14ac:dyDescent="0.2">
      <c r="A37" s="33"/>
      <c r="B37" s="290" t="s">
        <v>165</v>
      </c>
      <c r="C37" s="134" t="s">
        <v>173</v>
      </c>
      <c r="D37" s="286"/>
      <c r="E37" s="131"/>
      <c r="F37" s="131"/>
      <c r="G37" s="131"/>
      <c r="H37" s="131"/>
      <c r="I37" s="131"/>
      <c r="J37" s="131"/>
      <c r="K37" s="131"/>
      <c r="L37" s="131"/>
      <c r="M37" s="131"/>
      <c r="N37" s="131"/>
      <c r="O37" s="131"/>
      <c r="P37" s="131"/>
      <c r="Q37" s="61">
        <f t="shared" si="7"/>
        <v>0</v>
      </c>
      <c r="R37" s="25"/>
      <c r="S37"/>
      <c r="T37"/>
      <c r="U37"/>
    </row>
    <row r="38" spans="1:21" s="21" customFormat="1" ht="26.25" customHeight="1" x14ac:dyDescent="0.2">
      <c r="A38" s="33"/>
      <c r="B38" s="290" t="s">
        <v>166</v>
      </c>
      <c r="C38" s="134" t="s">
        <v>174</v>
      </c>
      <c r="D38" s="286"/>
      <c r="E38" s="131"/>
      <c r="F38" s="131"/>
      <c r="G38" s="131"/>
      <c r="H38" s="131"/>
      <c r="I38" s="131"/>
      <c r="J38" s="131"/>
      <c r="K38" s="131"/>
      <c r="L38" s="131"/>
      <c r="M38" s="131"/>
      <c r="N38" s="131"/>
      <c r="O38" s="131"/>
      <c r="P38" s="131"/>
      <c r="Q38" s="61">
        <f t="shared" si="7"/>
        <v>0</v>
      </c>
      <c r="R38" s="25"/>
      <c r="S38"/>
      <c r="T38"/>
      <c r="U38"/>
    </row>
    <row r="39" spans="1:21" s="21" customFormat="1" ht="26.25" customHeight="1" x14ac:dyDescent="0.2">
      <c r="A39" s="33"/>
      <c r="B39" s="290" t="s">
        <v>167</v>
      </c>
      <c r="C39" s="134" t="s">
        <v>175</v>
      </c>
      <c r="D39" s="286"/>
      <c r="E39" s="131"/>
      <c r="F39" s="131"/>
      <c r="G39" s="131"/>
      <c r="H39" s="131"/>
      <c r="I39" s="131"/>
      <c r="J39" s="131"/>
      <c r="K39" s="131"/>
      <c r="L39" s="131"/>
      <c r="M39" s="131"/>
      <c r="N39" s="131"/>
      <c r="O39" s="131"/>
      <c r="P39" s="131"/>
      <c r="Q39" s="61">
        <f t="shared" si="7"/>
        <v>0</v>
      </c>
      <c r="R39" s="25"/>
      <c r="S39"/>
      <c r="T39"/>
      <c r="U39"/>
    </row>
    <row r="40" spans="1:21" s="21" customFormat="1" ht="26.25" customHeight="1" x14ac:dyDescent="0.2">
      <c r="A40" s="33"/>
      <c r="B40" s="290" t="s">
        <v>168</v>
      </c>
      <c r="C40" s="134" t="s">
        <v>176</v>
      </c>
      <c r="D40" s="286"/>
      <c r="E40" s="131"/>
      <c r="F40" s="131"/>
      <c r="G40" s="131"/>
      <c r="H40" s="131"/>
      <c r="I40" s="131"/>
      <c r="J40" s="131"/>
      <c r="K40" s="131"/>
      <c r="L40" s="131"/>
      <c r="M40" s="131"/>
      <c r="N40" s="131"/>
      <c r="O40" s="131"/>
      <c r="P40" s="131"/>
      <c r="Q40" s="61">
        <f t="shared" si="7"/>
        <v>0</v>
      </c>
      <c r="R40" s="25"/>
      <c r="S40"/>
      <c r="T40"/>
      <c r="U40"/>
    </row>
    <row r="41" spans="1:21" s="21" customFormat="1" ht="26.25" customHeight="1" x14ac:dyDescent="0.2">
      <c r="A41" s="33"/>
      <c r="B41" s="290" t="s">
        <v>169</v>
      </c>
      <c r="C41" s="134" t="s">
        <v>177</v>
      </c>
      <c r="D41" s="286"/>
      <c r="E41" s="131"/>
      <c r="F41" s="131"/>
      <c r="G41" s="131"/>
      <c r="H41" s="131"/>
      <c r="I41" s="131"/>
      <c r="J41" s="131"/>
      <c r="K41" s="131"/>
      <c r="L41" s="131"/>
      <c r="M41" s="131"/>
      <c r="N41" s="131"/>
      <c r="O41" s="131"/>
      <c r="P41" s="131"/>
      <c r="Q41" s="61">
        <f>SUM(E41:P41)</f>
        <v>0</v>
      </c>
      <c r="R41" s="25"/>
      <c r="S41"/>
      <c r="T41"/>
      <c r="U41"/>
    </row>
    <row r="42" spans="1:21" s="21" customFormat="1" ht="26.25" customHeight="1" x14ac:dyDescent="0.2">
      <c r="A42" s="33"/>
      <c r="B42" s="292" t="s">
        <v>36</v>
      </c>
      <c r="C42" s="285" t="s">
        <v>183</v>
      </c>
      <c r="D42" s="286"/>
      <c r="E42" s="255">
        <f>E31-E32</f>
        <v>0</v>
      </c>
      <c r="F42" s="255">
        <f t="shared" ref="F42:O42" si="10">F31-F32</f>
        <v>0</v>
      </c>
      <c r="G42" s="255">
        <f t="shared" si="10"/>
        <v>0</v>
      </c>
      <c r="H42" s="255">
        <f t="shared" si="10"/>
        <v>0</v>
      </c>
      <c r="I42" s="255">
        <f t="shared" si="10"/>
        <v>0</v>
      </c>
      <c r="J42" s="255">
        <f t="shared" si="10"/>
        <v>0</v>
      </c>
      <c r="K42" s="255">
        <f t="shared" si="10"/>
        <v>0</v>
      </c>
      <c r="L42" s="255">
        <f t="shared" si="10"/>
        <v>0</v>
      </c>
      <c r="M42" s="255">
        <f t="shared" si="10"/>
        <v>0</v>
      </c>
      <c r="N42" s="255">
        <f t="shared" si="10"/>
        <v>0</v>
      </c>
      <c r="O42" s="255">
        <f t="shared" si="10"/>
        <v>0</v>
      </c>
      <c r="P42" s="255">
        <f>P31-P32</f>
        <v>0</v>
      </c>
      <c r="Q42" s="256">
        <f>SUM(E42:P42)</f>
        <v>0</v>
      </c>
      <c r="R42" s="25"/>
      <c r="S42"/>
      <c r="T42"/>
      <c r="U42"/>
    </row>
    <row r="43" spans="1:21" s="21" customFormat="1" ht="26.25" customHeight="1" x14ac:dyDescent="0.2">
      <c r="A43" s="33"/>
      <c r="B43" s="284" t="s">
        <v>37</v>
      </c>
      <c r="C43" s="285" t="s">
        <v>178</v>
      </c>
      <c r="D43" s="286"/>
      <c r="E43" s="255">
        <f>E44-E45+E46</f>
        <v>0</v>
      </c>
      <c r="F43" s="255">
        <f>F44-F45+F46</f>
        <v>0</v>
      </c>
      <c r="G43" s="255">
        <f>G44-G45+G46</f>
        <v>0</v>
      </c>
      <c r="H43" s="255">
        <f t="shared" ref="H43:O43" si="11">H44-H45+H46</f>
        <v>0</v>
      </c>
      <c r="I43" s="255">
        <f t="shared" si="11"/>
        <v>0</v>
      </c>
      <c r="J43" s="255">
        <f t="shared" si="11"/>
        <v>0</v>
      </c>
      <c r="K43" s="255">
        <f t="shared" si="11"/>
        <v>0</v>
      </c>
      <c r="L43" s="255">
        <f t="shared" si="11"/>
        <v>0</v>
      </c>
      <c r="M43" s="255">
        <f t="shared" si="11"/>
        <v>0</v>
      </c>
      <c r="N43" s="255">
        <f t="shared" si="11"/>
        <v>0</v>
      </c>
      <c r="O43" s="255">
        <f t="shared" si="11"/>
        <v>0</v>
      </c>
      <c r="P43" s="255">
        <f>P44-P45+P46</f>
        <v>0</v>
      </c>
      <c r="Q43" s="256">
        <f>Q44-Q45+Q46</f>
        <v>0</v>
      </c>
      <c r="R43" s="25"/>
      <c r="S43"/>
      <c r="T43"/>
      <c r="U43"/>
    </row>
    <row r="44" spans="1:21" s="12" customFormat="1" ht="26.25" customHeight="1" x14ac:dyDescent="0.2">
      <c r="A44" s="32"/>
      <c r="B44" s="287"/>
      <c r="C44" s="134" t="s">
        <v>184</v>
      </c>
      <c r="D44" s="286"/>
      <c r="E44" s="55"/>
      <c r="F44" s="55"/>
      <c r="G44" s="55"/>
      <c r="H44" s="55"/>
      <c r="I44" s="55"/>
      <c r="J44" s="55"/>
      <c r="K44" s="55"/>
      <c r="L44" s="55"/>
      <c r="M44" s="55"/>
      <c r="N44" s="55"/>
      <c r="O44" s="55"/>
      <c r="P44" s="55"/>
      <c r="Q44" s="61">
        <f t="shared" ref="Q44:Q49" si="12">SUM(E44:P44)</f>
        <v>0</v>
      </c>
      <c r="R44" s="25"/>
      <c r="S44"/>
      <c r="T44"/>
      <c r="U44"/>
    </row>
    <row r="45" spans="1:21" s="12" customFormat="1" ht="26.25" customHeight="1" x14ac:dyDescent="0.2">
      <c r="A45" s="32"/>
      <c r="B45" s="287"/>
      <c r="C45" s="134" t="s">
        <v>185</v>
      </c>
      <c r="D45" s="286"/>
      <c r="E45" s="55"/>
      <c r="F45" s="55"/>
      <c r="G45" s="55"/>
      <c r="H45" s="55"/>
      <c r="I45" s="55"/>
      <c r="J45" s="55"/>
      <c r="K45" s="55"/>
      <c r="L45" s="55"/>
      <c r="M45" s="55"/>
      <c r="N45" s="55"/>
      <c r="O45" s="55"/>
      <c r="P45" s="55"/>
      <c r="Q45" s="61">
        <f t="shared" si="12"/>
        <v>0</v>
      </c>
      <c r="R45" s="25"/>
      <c r="S45"/>
      <c r="T45"/>
      <c r="U45"/>
    </row>
    <row r="46" spans="1:21" s="12" customFormat="1" ht="26.25" customHeight="1" x14ac:dyDescent="0.2">
      <c r="A46" s="32"/>
      <c r="B46" s="287"/>
      <c r="C46" s="134" t="s">
        <v>215</v>
      </c>
      <c r="D46" s="286"/>
      <c r="E46" s="55"/>
      <c r="F46" s="55"/>
      <c r="G46" s="55"/>
      <c r="H46" s="55"/>
      <c r="I46" s="55"/>
      <c r="J46" s="55"/>
      <c r="K46" s="55"/>
      <c r="L46" s="55"/>
      <c r="M46" s="55"/>
      <c r="N46" s="55"/>
      <c r="O46" s="55"/>
      <c r="P46" s="55"/>
      <c r="Q46" s="61">
        <f t="shared" si="12"/>
        <v>0</v>
      </c>
      <c r="R46" s="25"/>
      <c r="S46"/>
      <c r="T46"/>
      <c r="U46"/>
    </row>
    <row r="47" spans="1:21" s="12" customFormat="1" ht="26.25" customHeight="1" x14ac:dyDescent="0.2">
      <c r="A47" s="32"/>
      <c r="B47" s="287" t="s">
        <v>38</v>
      </c>
      <c r="C47" s="134" t="s">
        <v>83</v>
      </c>
      <c r="D47" s="286"/>
      <c r="E47" s="55"/>
      <c r="F47" s="55"/>
      <c r="G47" s="55"/>
      <c r="H47" s="55"/>
      <c r="I47" s="55"/>
      <c r="J47" s="55"/>
      <c r="K47" s="55"/>
      <c r="L47" s="55"/>
      <c r="M47" s="55"/>
      <c r="N47" s="55"/>
      <c r="O47" s="55"/>
      <c r="P47" s="55"/>
      <c r="Q47" s="61">
        <f t="shared" si="12"/>
        <v>0</v>
      </c>
      <c r="R47" s="25"/>
      <c r="S47"/>
      <c r="T47"/>
      <c r="U47"/>
    </row>
    <row r="48" spans="1:21" s="12" customFormat="1" ht="26.25" customHeight="1" x14ac:dyDescent="0.2">
      <c r="A48" s="32"/>
      <c r="B48" s="287" t="s">
        <v>39</v>
      </c>
      <c r="C48" s="134" t="s">
        <v>84</v>
      </c>
      <c r="D48" s="286"/>
      <c r="E48" s="55"/>
      <c r="F48" s="55"/>
      <c r="G48" s="55"/>
      <c r="H48" s="55"/>
      <c r="I48" s="55"/>
      <c r="J48" s="55"/>
      <c r="K48" s="55"/>
      <c r="L48" s="55"/>
      <c r="M48" s="55"/>
      <c r="N48" s="55"/>
      <c r="O48" s="55"/>
      <c r="P48" s="55"/>
      <c r="Q48" s="61">
        <f t="shared" si="12"/>
        <v>0</v>
      </c>
      <c r="R48" s="25"/>
      <c r="S48"/>
      <c r="T48"/>
      <c r="U48"/>
    </row>
    <row r="49" spans="1:28" s="12" customFormat="1" ht="26.25" customHeight="1" x14ac:dyDescent="0.2">
      <c r="A49" s="32"/>
      <c r="B49" s="287" t="s">
        <v>102</v>
      </c>
      <c r="C49" s="134" t="s">
        <v>85</v>
      </c>
      <c r="D49" s="286"/>
      <c r="E49" s="55"/>
      <c r="F49" s="55"/>
      <c r="G49" s="55"/>
      <c r="H49" s="55"/>
      <c r="I49" s="55"/>
      <c r="J49" s="55"/>
      <c r="K49" s="55"/>
      <c r="L49" s="55"/>
      <c r="M49" s="55"/>
      <c r="N49" s="55"/>
      <c r="O49" s="55"/>
      <c r="P49" s="55"/>
      <c r="Q49" s="61">
        <f t="shared" si="12"/>
        <v>0</v>
      </c>
      <c r="R49" s="25"/>
      <c r="S49"/>
      <c r="T49"/>
      <c r="U49"/>
    </row>
    <row r="50" spans="1:28" s="21" customFormat="1" ht="26.25" customHeight="1" x14ac:dyDescent="0.2">
      <c r="A50" s="33"/>
      <c r="B50" s="284" t="s">
        <v>103</v>
      </c>
      <c r="C50" s="285" t="s">
        <v>179</v>
      </c>
      <c r="D50" s="286"/>
      <c r="E50" s="255">
        <f>E43+E47+E48+E49</f>
        <v>0</v>
      </c>
      <c r="F50" s="255">
        <f t="shared" ref="F50:O50" si="13">F43+F47+F48+F49</f>
        <v>0</v>
      </c>
      <c r="G50" s="255">
        <f t="shared" si="13"/>
        <v>0</v>
      </c>
      <c r="H50" s="255">
        <f t="shared" si="13"/>
        <v>0</v>
      </c>
      <c r="I50" s="255">
        <f t="shared" si="13"/>
        <v>0</v>
      </c>
      <c r="J50" s="255">
        <f t="shared" si="13"/>
        <v>0</v>
      </c>
      <c r="K50" s="255">
        <f t="shared" si="13"/>
        <v>0</v>
      </c>
      <c r="L50" s="255">
        <f t="shared" si="13"/>
        <v>0</v>
      </c>
      <c r="M50" s="255">
        <f t="shared" si="13"/>
        <v>0</v>
      </c>
      <c r="N50" s="255">
        <f t="shared" si="13"/>
        <v>0</v>
      </c>
      <c r="O50" s="255">
        <f t="shared" si="13"/>
        <v>0</v>
      </c>
      <c r="P50" s="255">
        <f>P43+P47+P48+P49</f>
        <v>0</v>
      </c>
      <c r="Q50" s="256">
        <f>Q43+Q47+Q48+Q49</f>
        <v>0</v>
      </c>
      <c r="R50" s="25"/>
      <c r="S50"/>
      <c r="T50"/>
      <c r="U50"/>
    </row>
    <row r="51" spans="1:28" s="17" customFormat="1" ht="36" customHeight="1" x14ac:dyDescent="0.2">
      <c r="A51" s="30"/>
      <c r="B51" s="191" t="s">
        <v>86</v>
      </c>
      <c r="C51" s="190" t="s">
        <v>180</v>
      </c>
      <c r="D51" s="193"/>
      <c r="E51" s="197">
        <f>E42-E50</f>
        <v>0</v>
      </c>
      <c r="F51" s="197">
        <f>F42-F50</f>
        <v>0</v>
      </c>
      <c r="G51" s="197">
        <f t="shared" ref="G51:P51" si="14">G42-G50</f>
        <v>0</v>
      </c>
      <c r="H51" s="197">
        <f t="shared" si="14"/>
        <v>0</v>
      </c>
      <c r="I51" s="197">
        <f t="shared" si="14"/>
        <v>0</v>
      </c>
      <c r="J51" s="197">
        <f t="shared" si="14"/>
        <v>0</v>
      </c>
      <c r="K51" s="197">
        <f t="shared" si="14"/>
        <v>0</v>
      </c>
      <c r="L51" s="197">
        <f t="shared" si="14"/>
        <v>0</v>
      </c>
      <c r="M51" s="197">
        <f t="shared" si="14"/>
        <v>0</v>
      </c>
      <c r="N51" s="197">
        <f t="shared" si="14"/>
        <v>0</v>
      </c>
      <c r="O51" s="197">
        <f t="shared" si="14"/>
        <v>0</v>
      </c>
      <c r="P51" s="197">
        <f t="shared" si="14"/>
        <v>0</v>
      </c>
      <c r="Q51" s="198">
        <f>SUM(E51:P51)</f>
        <v>0</v>
      </c>
      <c r="R51" s="25"/>
      <c r="S51"/>
      <c r="T51"/>
      <c r="U51"/>
    </row>
    <row r="52" spans="1:28" s="21" customFormat="1" ht="26.25" customHeight="1" x14ac:dyDescent="0.2">
      <c r="A52" s="33"/>
      <c r="B52" s="284" t="s">
        <v>88</v>
      </c>
      <c r="C52" s="285" t="s">
        <v>24</v>
      </c>
      <c r="D52" s="286"/>
      <c r="E52" s="255"/>
      <c r="F52" s="255"/>
      <c r="G52" s="255"/>
      <c r="H52" s="255"/>
      <c r="I52" s="255"/>
      <c r="J52" s="255"/>
      <c r="K52" s="255"/>
      <c r="L52" s="255"/>
      <c r="M52" s="255"/>
      <c r="N52" s="255"/>
      <c r="O52" s="255"/>
      <c r="P52" s="255"/>
      <c r="Q52" s="256"/>
      <c r="R52" s="25"/>
      <c r="S52"/>
      <c r="T52"/>
      <c r="U52"/>
      <c r="V52" s="22"/>
    </row>
    <row r="53" spans="1:28" s="17" customFormat="1" ht="26.25" customHeight="1" x14ac:dyDescent="0.2">
      <c r="A53" s="30"/>
      <c r="B53" s="194" t="s">
        <v>87</v>
      </c>
      <c r="C53" s="190" t="s">
        <v>181</v>
      </c>
      <c r="D53" s="193"/>
      <c r="E53" s="156">
        <f>E26+E51</f>
        <v>0</v>
      </c>
      <c r="F53" s="156">
        <f t="shared" ref="F53:O53" si="15">F26+F51</f>
        <v>0</v>
      </c>
      <c r="G53" s="156">
        <f t="shared" si="15"/>
        <v>0</v>
      </c>
      <c r="H53" s="156">
        <f t="shared" si="15"/>
        <v>0</v>
      </c>
      <c r="I53" s="156">
        <f t="shared" si="15"/>
        <v>0</v>
      </c>
      <c r="J53" s="156">
        <f t="shared" si="15"/>
        <v>0</v>
      </c>
      <c r="K53" s="156">
        <f t="shared" si="15"/>
        <v>0</v>
      </c>
      <c r="L53" s="156">
        <f t="shared" si="15"/>
        <v>0</v>
      </c>
      <c r="M53" s="156">
        <f t="shared" si="15"/>
        <v>0</v>
      </c>
      <c r="N53" s="156">
        <f t="shared" si="15"/>
        <v>0</v>
      </c>
      <c r="O53" s="156">
        <f t="shared" si="15"/>
        <v>0</v>
      </c>
      <c r="P53" s="156">
        <f>P26+P51</f>
        <v>0</v>
      </c>
      <c r="Q53" s="157">
        <f>Q26+Q51</f>
        <v>0</v>
      </c>
      <c r="R53" s="25"/>
      <c r="S53"/>
      <c r="T53"/>
      <c r="U53"/>
    </row>
    <row r="54" spans="1:28" s="12" customFormat="1" ht="26.25" customHeight="1" x14ac:dyDescent="0.2">
      <c r="A54" s="35"/>
      <c r="B54" s="191" t="s">
        <v>70</v>
      </c>
      <c r="C54" s="94" t="s">
        <v>69</v>
      </c>
      <c r="D54" s="306">
        <v>0</v>
      </c>
      <c r="E54" s="197">
        <f>D54</f>
        <v>0</v>
      </c>
      <c r="F54" s="197">
        <f t="shared" ref="F54:P54" si="16">E55</f>
        <v>0</v>
      </c>
      <c r="G54" s="197">
        <f t="shared" si="16"/>
        <v>0</v>
      </c>
      <c r="H54" s="197">
        <f>G55</f>
        <v>0</v>
      </c>
      <c r="I54" s="197">
        <f t="shared" si="16"/>
        <v>0</v>
      </c>
      <c r="J54" s="197">
        <f t="shared" si="16"/>
        <v>0</v>
      </c>
      <c r="K54" s="197">
        <f t="shared" si="16"/>
        <v>0</v>
      </c>
      <c r="L54" s="197">
        <f t="shared" si="16"/>
        <v>0</v>
      </c>
      <c r="M54" s="197">
        <f t="shared" si="16"/>
        <v>0</v>
      </c>
      <c r="N54" s="197">
        <f t="shared" si="16"/>
        <v>0</v>
      </c>
      <c r="O54" s="197">
        <f t="shared" si="16"/>
        <v>0</v>
      </c>
      <c r="P54" s="197">
        <f t="shared" si="16"/>
        <v>0</v>
      </c>
      <c r="Q54" s="198">
        <f>D54</f>
        <v>0</v>
      </c>
      <c r="R54" s="25"/>
      <c r="S54"/>
      <c r="T54"/>
      <c r="U54"/>
      <c r="V54" s="23"/>
      <c r="W54" s="23"/>
      <c r="X54" s="23"/>
      <c r="Y54" s="23"/>
      <c r="Z54" s="23"/>
      <c r="AA54" s="23"/>
      <c r="AB54" s="23"/>
    </row>
    <row r="55" spans="1:28" s="17" customFormat="1" ht="30" customHeight="1" thickBot="1" x14ac:dyDescent="0.25">
      <c r="A55" s="36"/>
      <c r="B55" s="195" t="s">
        <v>182</v>
      </c>
      <c r="C55" s="196" t="s">
        <v>186</v>
      </c>
      <c r="D55" s="161">
        <f>SUM(D54)</f>
        <v>0</v>
      </c>
      <c r="E55" s="161">
        <f>E53+E54</f>
        <v>0</v>
      </c>
      <c r="F55" s="161">
        <f>F53+F54</f>
        <v>0</v>
      </c>
      <c r="G55" s="161">
        <f t="shared" ref="G55:O55" si="17">G53+G54</f>
        <v>0</v>
      </c>
      <c r="H55" s="161">
        <f t="shared" si="17"/>
        <v>0</v>
      </c>
      <c r="I55" s="161">
        <f t="shared" si="17"/>
        <v>0</v>
      </c>
      <c r="J55" s="161">
        <f t="shared" si="17"/>
        <v>0</v>
      </c>
      <c r="K55" s="161">
        <f t="shared" si="17"/>
        <v>0</v>
      </c>
      <c r="L55" s="161">
        <f t="shared" si="17"/>
        <v>0</v>
      </c>
      <c r="M55" s="161">
        <f t="shared" si="17"/>
        <v>0</v>
      </c>
      <c r="N55" s="161">
        <f t="shared" si="17"/>
        <v>0</v>
      </c>
      <c r="O55" s="161">
        <f t="shared" si="17"/>
        <v>0</v>
      </c>
      <c r="P55" s="161">
        <f>P53+P54</f>
        <v>0</v>
      </c>
      <c r="Q55" s="162">
        <f>Q53+Q54</f>
        <v>0</v>
      </c>
      <c r="R55" s="25"/>
      <c r="S55"/>
      <c r="T55"/>
      <c r="U55"/>
    </row>
    <row r="56" spans="1:28" s="12" customFormat="1" x14ac:dyDescent="0.2">
      <c r="A56" s="26"/>
      <c r="B56" s="3"/>
      <c r="C56" s="4" t="s">
        <v>22</v>
      </c>
      <c r="D56" s="4"/>
      <c r="E56" s="8"/>
      <c r="F56" s="8"/>
      <c r="G56" s="8"/>
      <c r="H56" s="8"/>
      <c r="I56" s="8"/>
      <c r="J56" s="8"/>
      <c r="K56" s="5"/>
      <c r="L56" s="5"/>
      <c r="M56" s="5"/>
      <c r="N56" s="5"/>
      <c r="O56" s="5"/>
      <c r="P56" s="5"/>
      <c r="Q56" s="5"/>
      <c r="R56" s="5"/>
      <c r="S56" s="5"/>
      <c r="T56" s="5"/>
      <c r="U56" s="5"/>
    </row>
  </sheetData>
  <mergeCells count="8">
    <mergeCell ref="Q6:Q7"/>
    <mergeCell ref="C7:P7"/>
    <mergeCell ref="C27:Q27"/>
    <mergeCell ref="P2:Q3"/>
    <mergeCell ref="B2:O2"/>
    <mergeCell ref="B3:O3"/>
    <mergeCell ref="E5:P5"/>
    <mergeCell ref="B4:Q4"/>
  </mergeCells>
  <phoneticPr fontId="30" type="noConversion"/>
  <dataValidations count="2">
    <dataValidation allowBlank="1" showInputMessage="1" showErrorMessage="1" promptTitle="Atentie!" prompt="Continutul celulelor nu poate fi modificat!" sqref="P2"/>
    <dataValidation type="custom" allowBlank="1" showInputMessage="1" showErrorMessage="1" sqref="Q48 V48:IV48 A48">
      <formula1>0</formula1>
    </dataValidation>
  </dataValidations>
  <printOptions horizontalCentered="1" verticalCentered="1"/>
  <pageMargins left="7.0000000000000007E-2" right="0.5" top="0.32" bottom="0.39" header="0.13" footer="7.874015748031496E-2"/>
  <pageSetup paperSize="9" orientation="landscape" r:id="rId1"/>
  <headerFooter alignWithMargins="0">
    <oddFooter>&amp;L&amp;A&amp;C&amp;D&amp;R&amp;P/&amp;N</oddFooter>
  </headerFooter>
  <rowBreaks count="1" manualBreakCount="1">
    <brk id="55" min="1" max="2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6">
    <tabColor indexed="56"/>
    <pageSetUpPr autoPageBreaks="0" fitToPage="1"/>
  </sheetPr>
  <dimension ref="A1:Y96"/>
  <sheetViews>
    <sheetView showGridLines="0" showZeros="0" zoomScale="60" zoomScaleNormal="60" zoomScaleSheetLayoutView="50" workbookViewId="0">
      <selection activeCell="A55" sqref="A55:XFD55"/>
    </sheetView>
  </sheetViews>
  <sheetFormatPr defaultColWidth="0" defaultRowHeight="12.75" x14ac:dyDescent="0.2"/>
  <cols>
    <col min="1" max="1" width="2.5703125" style="182" customWidth="1"/>
    <col min="2" max="2" width="3.42578125" style="6" customWidth="1"/>
    <col min="3" max="3" width="55.140625" style="183" customWidth="1"/>
    <col min="4" max="4" width="17.5703125" style="183" customWidth="1"/>
    <col min="5" max="14" width="17.28515625" style="182" customWidth="1"/>
    <col min="15" max="18" width="12.7109375" style="153" customWidth="1"/>
    <col min="19" max="19" width="9.42578125" style="182" hidden="1" customWidth="1"/>
    <col min="20" max="16384" width="0" style="182" hidden="1"/>
  </cols>
  <sheetData>
    <row r="1" spans="1:18" s="168" customFormat="1" ht="13.5" thickBot="1" x14ac:dyDescent="0.25">
      <c r="A1" s="166"/>
      <c r="B1" s="9"/>
      <c r="C1" s="167"/>
      <c r="D1" s="167"/>
      <c r="E1" s="166"/>
      <c r="F1" s="166"/>
      <c r="G1" s="166"/>
      <c r="H1" s="166"/>
      <c r="I1" s="166"/>
      <c r="J1" s="166"/>
      <c r="K1" s="166"/>
      <c r="L1" s="166"/>
      <c r="M1" s="166"/>
      <c r="N1" s="166"/>
      <c r="O1" s="207"/>
      <c r="P1" s="207"/>
      <c r="Q1" s="207"/>
      <c r="R1" s="207"/>
    </row>
    <row r="2" spans="1:18" s="13" customFormat="1" ht="15.75" x14ac:dyDescent="0.2">
      <c r="A2" s="166"/>
      <c r="B2" s="672" t="s">
        <v>154</v>
      </c>
      <c r="C2" s="673"/>
      <c r="D2" s="673"/>
      <c r="E2" s="673"/>
      <c r="F2" s="673"/>
      <c r="G2" s="673"/>
      <c r="H2" s="700" t="s">
        <v>527</v>
      </c>
      <c r="I2" s="701"/>
      <c r="J2" s="701"/>
      <c r="K2" s="701"/>
      <c r="L2" s="701"/>
      <c r="M2" s="701"/>
      <c r="N2" s="702"/>
      <c r="O2" s="208"/>
      <c r="P2" s="204"/>
      <c r="Q2" s="204"/>
      <c r="R2" s="204"/>
    </row>
    <row r="3" spans="1:18" s="13" customFormat="1" ht="23.25" customHeight="1" x14ac:dyDescent="0.2">
      <c r="A3" s="166"/>
      <c r="B3" s="688" t="s">
        <v>233</v>
      </c>
      <c r="C3" s="689"/>
      <c r="D3" s="689"/>
      <c r="E3" s="689"/>
      <c r="F3" s="689"/>
      <c r="G3" s="689"/>
      <c r="H3" s="703"/>
      <c r="I3" s="704"/>
      <c r="J3" s="704"/>
      <c r="K3" s="704"/>
      <c r="L3" s="704"/>
      <c r="M3" s="704"/>
      <c r="N3" s="705"/>
      <c r="O3" s="208"/>
      <c r="P3" s="204"/>
      <c r="Q3" s="204"/>
      <c r="R3" s="204"/>
    </row>
    <row r="4" spans="1:18" s="13" customFormat="1" ht="15.75" x14ac:dyDescent="0.2">
      <c r="A4" s="166"/>
      <c r="B4" s="696"/>
      <c r="C4" s="697"/>
      <c r="D4" s="697"/>
      <c r="E4" s="697"/>
      <c r="F4" s="697"/>
      <c r="G4" s="697"/>
      <c r="H4" s="697"/>
      <c r="I4" s="698"/>
      <c r="J4" s="698"/>
      <c r="K4" s="698"/>
      <c r="L4" s="698"/>
      <c r="M4" s="698"/>
      <c r="N4" s="699"/>
      <c r="O4" s="208"/>
      <c r="P4" s="204"/>
      <c r="Q4" s="204"/>
      <c r="R4" s="204"/>
    </row>
    <row r="5" spans="1:18" s="13" customFormat="1" ht="15.75" x14ac:dyDescent="0.2">
      <c r="A5" s="28"/>
      <c r="B5" s="189"/>
      <c r="C5" s="211" t="s">
        <v>146</v>
      </c>
      <c r="D5" s="211"/>
      <c r="E5" s="693"/>
      <c r="F5" s="693"/>
      <c r="G5" s="693"/>
      <c r="H5" s="693"/>
      <c r="I5" s="694"/>
      <c r="J5" s="694"/>
      <c r="K5" s="694"/>
      <c r="L5" s="694"/>
      <c r="M5" s="694"/>
      <c r="N5" s="695"/>
      <c r="O5" s="208"/>
      <c r="P5" s="209"/>
      <c r="Q5" s="209"/>
      <c r="R5" s="209"/>
    </row>
    <row r="6" spans="1:18" s="13" customFormat="1" ht="24" customHeight="1" x14ac:dyDescent="0.2">
      <c r="A6" s="28"/>
      <c r="B6" s="218"/>
      <c r="C6" s="39" t="s">
        <v>6</v>
      </c>
      <c r="D6" s="192"/>
      <c r="E6" s="70" t="s">
        <v>28</v>
      </c>
      <c r="F6" s="70" t="s">
        <v>29</v>
      </c>
      <c r="G6" s="70" t="s">
        <v>104</v>
      </c>
      <c r="H6" s="70" t="s">
        <v>105</v>
      </c>
      <c r="I6" s="219" t="s">
        <v>106</v>
      </c>
      <c r="J6" s="219" t="s">
        <v>501</v>
      </c>
      <c r="K6" s="219" t="s">
        <v>502</v>
      </c>
      <c r="L6" s="219" t="s">
        <v>503</v>
      </c>
      <c r="M6" s="219" t="s">
        <v>504</v>
      </c>
      <c r="N6" s="219" t="s">
        <v>505</v>
      </c>
      <c r="O6" s="208"/>
      <c r="P6" s="209"/>
      <c r="Q6" s="209"/>
      <c r="R6" s="209"/>
    </row>
    <row r="7" spans="1:18" s="14" customFormat="1" ht="24" customHeight="1" x14ac:dyDescent="0.2">
      <c r="A7" s="29"/>
      <c r="B7" s="194" t="s">
        <v>19</v>
      </c>
      <c r="C7" s="690" t="s">
        <v>20</v>
      </c>
      <c r="D7" s="690"/>
      <c r="E7" s="690"/>
      <c r="F7" s="690"/>
      <c r="G7" s="690"/>
      <c r="H7" s="690"/>
      <c r="I7" s="691"/>
      <c r="J7" s="691"/>
      <c r="K7" s="691"/>
      <c r="L7" s="691"/>
      <c r="M7" s="691"/>
      <c r="N7" s="692"/>
      <c r="O7" s="208"/>
      <c r="P7" s="209"/>
      <c r="Q7" s="209"/>
      <c r="R7" s="209"/>
    </row>
    <row r="8" spans="1:18" s="214" customFormat="1" ht="26.25" customHeight="1" x14ac:dyDescent="0.2">
      <c r="A8" s="213"/>
      <c r="B8" s="284" t="s">
        <v>21</v>
      </c>
      <c r="C8" s="285" t="s">
        <v>73</v>
      </c>
      <c r="D8" s="293"/>
      <c r="E8" s="255">
        <f t="shared" ref="E8:N8" si="0">SUM(E9:E11)+E14</f>
        <v>0</v>
      </c>
      <c r="F8" s="255">
        <f t="shared" si="0"/>
        <v>0</v>
      </c>
      <c r="G8" s="255">
        <f t="shared" si="0"/>
        <v>0</v>
      </c>
      <c r="H8" s="255">
        <f t="shared" si="0"/>
        <v>0</v>
      </c>
      <c r="I8" s="256">
        <f t="shared" si="0"/>
        <v>0</v>
      </c>
      <c r="J8" s="256">
        <f t="shared" si="0"/>
        <v>0</v>
      </c>
      <c r="K8" s="256">
        <f t="shared" si="0"/>
        <v>0</v>
      </c>
      <c r="L8" s="256">
        <f t="shared" si="0"/>
        <v>0</v>
      </c>
      <c r="M8" s="256">
        <f t="shared" si="0"/>
        <v>0</v>
      </c>
      <c r="N8" s="256">
        <f t="shared" si="0"/>
        <v>0</v>
      </c>
      <c r="O8" s="208"/>
      <c r="P8" s="209"/>
      <c r="Q8" s="209"/>
      <c r="R8" s="209"/>
    </row>
    <row r="9" spans="1:18" s="216" customFormat="1" ht="26.25" customHeight="1" x14ac:dyDescent="0.2">
      <c r="A9" s="215"/>
      <c r="B9" s="287"/>
      <c r="C9" s="134" t="s">
        <v>155</v>
      </c>
      <c r="D9" s="293"/>
      <c r="E9" s="55"/>
      <c r="F9" s="55"/>
      <c r="G9" s="55"/>
      <c r="H9" s="55"/>
      <c r="I9" s="57"/>
      <c r="J9" s="57"/>
      <c r="K9" s="57"/>
      <c r="L9" s="57"/>
      <c r="M9" s="57"/>
      <c r="N9" s="57"/>
      <c r="O9" s="208"/>
      <c r="P9" s="209"/>
      <c r="Q9" s="209"/>
      <c r="R9" s="209"/>
    </row>
    <row r="10" spans="1:18" s="216" customFormat="1" ht="26.25" customHeight="1" x14ac:dyDescent="0.2">
      <c r="A10" s="215"/>
      <c r="B10" s="287"/>
      <c r="C10" s="134" t="s">
        <v>55</v>
      </c>
      <c r="D10" s="293"/>
      <c r="E10" s="55"/>
      <c r="F10" s="55"/>
      <c r="G10" s="55"/>
      <c r="H10" s="55"/>
      <c r="I10" s="57"/>
      <c r="J10" s="57"/>
      <c r="K10" s="57"/>
      <c r="L10" s="57"/>
      <c r="M10" s="57"/>
      <c r="N10" s="57"/>
      <c r="O10" s="208"/>
      <c r="P10" s="209"/>
      <c r="Q10" s="209"/>
      <c r="R10" s="209"/>
    </row>
    <row r="11" spans="1:18" s="216" customFormat="1" ht="26.25" customHeight="1" x14ac:dyDescent="0.2">
      <c r="A11" s="215"/>
      <c r="B11" s="287"/>
      <c r="C11" s="134" t="s">
        <v>56</v>
      </c>
      <c r="D11" s="293"/>
      <c r="E11" s="56">
        <f t="shared" ref="E11:N11" si="1">SUM(E12:E13)</f>
        <v>0</v>
      </c>
      <c r="F11" s="56">
        <f t="shared" si="1"/>
        <v>0</v>
      </c>
      <c r="G11" s="56">
        <f t="shared" si="1"/>
        <v>0</v>
      </c>
      <c r="H11" s="56">
        <f t="shared" si="1"/>
        <v>0</v>
      </c>
      <c r="I11" s="61">
        <f t="shared" si="1"/>
        <v>0</v>
      </c>
      <c r="J11" s="61">
        <f t="shared" si="1"/>
        <v>0</v>
      </c>
      <c r="K11" s="61">
        <f t="shared" si="1"/>
        <v>0</v>
      </c>
      <c r="L11" s="61">
        <f t="shared" si="1"/>
        <v>0</v>
      </c>
      <c r="M11" s="61">
        <f t="shared" si="1"/>
        <v>0</v>
      </c>
      <c r="N11" s="61">
        <f t="shared" si="1"/>
        <v>0</v>
      </c>
      <c r="O11" s="208"/>
      <c r="P11" s="209"/>
      <c r="Q11" s="209"/>
      <c r="R11" s="209"/>
    </row>
    <row r="12" spans="1:18" s="216" customFormat="1" ht="26.25" customHeight="1" x14ac:dyDescent="0.2">
      <c r="A12" s="215"/>
      <c r="B12" s="287"/>
      <c r="C12" s="288" t="s">
        <v>230</v>
      </c>
      <c r="D12" s="294"/>
      <c r="E12" s="55"/>
      <c r="F12" s="55"/>
      <c r="G12" s="55"/>
      <c r="H12" s="55"/>
      <c r="I12" s="57"/>
      <c r="J12" s="57"/>
      <c r="K12" s="57"/>
      <c r="L12" s="57"/>
      <c r="M12" s="57"/>
      <c r="N12" s="57"/>
      <c r="O12" s="208"/>
      <c r="P12" s="209"/>
      <c r="Q12" s="209"/>
      <c r="R12" s="209"/>
    </row>
    <row r="13" spans="1:18" s="216" customFormat="1" ht="26.25" customHeight="1" x14ac:dyDescent="0.2">
      <c r="A13" s="215"/>
      <c r="B13" s="287"/>
      <c r="C13" s="134" t="s">
        <v>212</v>
      </c>
      <c r="D13" s="294"/>
      <c r="E13" s="55"/>
      <c r="F13" s="55"/>
      <c r="G13" s="55"/>
      <c r="H13" s="55"/>
      <c r="I13" s="57"/>
      <c r="J13" s="57"/>
      <c r="K13" s="57"/>
      <c r="L13" s="57"/>
      <c r="M13" s="57"/>
      <c r="N13" s="57"/>
      <c r="O13" s="208"/>
      <c r="P13" s="209"/>
      <c r="Q13" s="209"/>
      <c r="R13" s="209"/>
    </row>
    <row r="14" spans="1:18" s="216" customFormat="1" ht="26.25" customHeight="1" x14ac:dyDescent="0.2">
      <c r="A14" s="215"/>
      <c r="B14" s="287"/>
      <c r="C14" s="134" t="s">
        <v>506</v>
      </c>
      <c r="D14" s="293"/>
      <c r="E14" s="55"/>
      <c r="F14" s="55"/>
      <c r="G14" s="55"/>
      <c r="H14" s="55"/>
      <c r="I14" s="57"/>
      <c r="J14" s="57"/>
      <c r="K14" s="57"/>
      <c r="L14" s="57"/>
      <c r="M14" s="57"/>
      <c r="N14" s="57"/>
      <c r="O14" s="208"/>
      <c r="P14" s="209"/>
      <c r="Q14" s="209"/>
      <c r="R14" s="209"/>
    </row>
    <row r="15" spans="1:18" s="214" customFormat="1" ht="26.25" customHeight="1" x14ac:dyDescent="0.2">
      <c r="A15" s="213"/>
      <c r="B15" s="284" t="s">
        <v>57</v>
      </c>
      <c r="C15" s="285" t="s">
        <v>136</v>
      </c>
      <c r="D15" s="293"/>
      <c r="E15" s="255">
        <f t="shared" ref="E15:N15" si="2">SUM(E16:E18)</f>
        <v>0</v>
      </c>
      <c r="F15" s="255">
        <f t="shared" si="2"/>
        <v>0</v>
      </c>
      <c r="G15" s="255">
        <f t="shared" si="2"/>
        <v>0</v>
      </c>
      <c r="H15" s="255">
        <f t="shared" si="2"/>
        <v>0</v>
      </c>
      <c r="I15" s="256">
        <f t="shared" si="2"/>
        <v>0</v>
      </c>
      <c r="J15" s="256">
        <f t="shared" si="2"/>
        <v>0</v>
      </c>
      <c r="K15" s="256">
        <f t="shared" si="2"/>
        <v>0</v>
      </c>
      <c r="L15" s="256">
        <f t="shared" si="2"/>
        <v>0</v>
      </c>
      <c r="M15" s="256">
        <f t="shared" si="2"/>
        <v>0</v>
      </c>
      <c r="N15" s="256">
        <f t="shared" si="2"/>
        <v>0</v>
      </c>
      <c r="O15" s="208"/>
      <c r="P15" s="209"/>
      <c r="Q15" s="209"/>
      <c r="R15" s="209"/>
    </row>
    <row r="16" spans="1:18" s="216" customFormat="1" ht="26.25" customHeight="1" x14ac:dyDescent="0.2">
      <c r="A16" s="215"/>
      <c r="B16" s="287"/>
      <c r="C16" s="134" t="s">
        <v>58</v>
      </c>
      <c r="D16" s="293"/>
      <c r="E16" s="55"/>
      <c r="F16" s="55"/>
      <c r="G16" s="55"/>
      <c r="H16" s="55"/>
      <c r="I16" s="57"/>
      <c r="J16" s="57"/>
      <c r="K16" s="57"/>
      <c r="L16" s="57"/>
      <c r="M16" s="57"/>
      <c r="N16" s="57"/>
      <c r="O16" s="208"/>
      <c r="P16" s="209"/>
      <c r="Q16" s="209"/>
      <c r="R16" s="209"/>
    </row>
    <row r="17" spans="1:19" s="216" customFormat="1" ht="26.25" customHeight="1" x14ac:dyDescent="0.2">
      <c r="A17" s="215"/>
      <c r="B17" s="287"/>
      <c r="C17" s="134" t="s">
        <v>4</v>
      </c>
      <c r="D17" s="293"/>
      <c r="E17" s="55"/>
      <c r="F17" s="55"/>
      <c r="G17" s="55"/>
      <c r="H17" s="55"/>
      <c r="I17" s="57"/>
      <c r="J17" s="57"/>
      <c r="K17" s="57"/>
      <c r="L17" s="57"/>
      <c r="M17" s="57"/>
      <c r="N17" s="57"/>
      <c r="O17" s="208"/>
      <c r="P17" s="209"/>
      <c r="Q17" s="209"/>
      <c r="R17" s="209"/>
    </row>
    <row r="18" spans="1:19" s="216" customFormat="1" ht="26.25" customHeight="1" x14ac:dyDescent="0.2">
      <c r="A18" s="215"/>
      <c r="B18" s="287"/>
      <c r="C18" s="134" t="s">
        <v>66</v>
      </c>
      <c r="D18" s="293"/>
      <c r="E18" s="55"/>
      <c r="F18" s="55"/>
      <c r="G18" s="55"/>
      <c r="H18" s="55"/>
      <c r="I18" s="57"/>
      <c r="J18" s="57"/>
      <c r="K18" s="57"/>
      <c r="L18" s="57"/>
      <c r="M18" s="57"/>
      <c r="N18" s="57"/>
      <c r="O18" s="208"/>
      <c r="P18" s="209"/>
      <c r="Q18" s="209"/>
      <c r="R18" s="209"/>
      <c r="S18" s="217" t="e">
        <f>SUM(#REF!-#REF!-#REF!-#REF!)</f>
        <v>#REF!</v>
      </c>
    </row>
    <row r="19" spans="1:19" s="296" customFormat="1" ht="26.25" customHeight="1" x14ac:dyDescent="0.2">
      <c r="A19" s="295"/>
      <c r="B19" s="284" t="s">
        <v>5</v>
      </c>
      <c r="C19" s="285" t="s">
        <v>138</v>
      </c>
      <c r="D19" s="293"/>
      <c r="E19" s="255">
        <f t="shared" ref="E19:N19" si="3">E20+E23</f>
        <v>0</v>
      </c>
      <c r="F19" s="255">
        <f t="shared" si="3"/>
        <v>0</v>
      </c>
      <c r="G19" s="255">
        <f t="shared" si="3"/>
        <v>0</v>
      </c>
      <c r="H19" s="255">
        <f t="shared" si="3"/>
        <v>0</v>
      </c>
      <c r="I19" s="256">
        <f t="shared" si="3"/>
        <v>0</v>
      </c>
      <c r="J19" s="256">
        <f t="shared" si="3"/>
        <v>0</v>
      </c>
      <c r="K19" s="256">
        <f t="shared" si="3"/>
        <v>0</v>
      </c>
      <c r="L19" s="256">
        <f t="shared" si="3"/>
        <v>0</v>
      </c>
      <c r="M19" s="256">
        <f t="shared" si="3"/>
        <v>0</v>
      </c>
      <c r="N19" s="256">
        <f t="shared" si="3"/>
        <v>0</v>
      </c>
      <c r="O19" s="208"/>
      <c r="P19" s="209"/>
      <c r="Q19" s="209"/>
      <c r="R19" s="209"/>
    </row>
    <row r="20" spans="1:19" s="298" customFormat="1" ht="26.25" customHeight="1" x14ac:dyDescent="0.2">
      <c r="A20" s="297"/>
      <c r="B20" s="290"/>
      <c r="C20" s="134" t="s">
        <v>139</v>
      </c>
      <c r="D20" s="293"/>
      <c r="E20" s="135">
        <f t="shared" ref="E20:N20" si="4">SUM(E21:E22)</f>
        <v>0</v>
      </c>
      <c r="F20" s="135">
        <f t="shared" si="4"/>
        <v>0</v>
      </c>
      <c r="G20" s="135">
        <f t="shared" si="4"/>
        <v>0</v>
      </c>
      <c r="H20" s="135">
        <f t="shared" si="4"/>
        <v>0</v>
      </c>
      <c r="I20" s="136">
        <f t="shared" si="4"/>
        <v>0</v>
      </c>
      <c r="J20" s="136">
        <f t="shared" si="4"/>
        <v>0</v>
      </c>
      <c r="K20" s="136">
        <f t="shared" si="4"/>
        <v>0</v>
      </c>
      <c r="L20" s="136">
        <f t="shared" si="4"/>
        <v>0</v>
      </c>
      <c r="M20" s="136">
        <f t="shared" si="4"/>
        <v>0</v>
      </c>
      <c r="N20" s="136">
        <f t="shared" si="4"/>
        <v>0</v>
      </c>
      <c r="O20" s="208"/>
      <c r="P20" s="209"/>
      <c r="Q20" s="209"/>
      <c r="R20" s="209"/>
    </row>
    <row r="21" spans="1:19" s="203" customFormat="1" ht="26.25" customHeight="1" x14ac:dyDescent="0.2">
      <c r="A21" s="299"/>
      <c r="B21" s="287"/>
      <c r="C21" s="288" t="s">
        <v>231</v>
      </c>
      <c r="D21" s="293"/>
      <c r="E21" s="55"/>
      <c r="F21" s="55"/>
      <c r="G21" s="55"/>
      <c r="H21" s="55"/>
      <c r="I21" s="55"/>
      <c r="J21" s="55"/>
      <c r="K21" s="55"/>
      <c r="L21" s="55"/>
      <c r="M21" s="55"/>
      <c r="N21" s="55"/>
      <c r="O21" s="208"/>
      <c r="P21" s="209"/>
      <c r="Q21" s="209"/>
      <c r="R21" s="209"/>
    </row>
    <row r="22" spans="1:19" s="203" customFormat="1" ht="26.25" customHeight="1" x14ac:dyDescent="0.2">
      <c r="A22" s="299"/>
      <c r="B22" s="287"/>
      <c r="C22" s="288" t="s">
        <v>219</v>
      </c>
      <c r="D22" s="293"/>
      <c r="E22" s="55"/>
      <c r="F22" s="55"/>
      <c r="G22" s="55"/>
      <c r="H22" s="55"/>
      <c r="I22" s="57"/>
      <c r="J22" s="57"/>
      <c r="K22" s="57"/>
      <c r="L22" s="57"/>
      <c r="M22" s="57"/>
      <c r="N22" s="57"/>
      <c r="O22" s="208"/>
      <c r="P22" s="209"/>
      <c r="Q22" s="209"/>
      <c r="R22" s="209"/>
    </row>
    <row r="23" spans="1:19" s="298" customFormat="1" ht="26.25" customHeight="1" x14ac:dyDescent="0.2">
      <c r="A23" s="297"/>
      <c r="B23" s="290"/>
      <c r="C23" s="134" t="s">
        <v>140</v>
      </c>
      <c r="D23" s="293"/>
      <c r="E23" s="135">
        <f t="shared" ref="E23:N23" si="5">SUM(E24:E25)</f>
        <v>0</v>
      </c>
      <c r="F23" s="135">
        <f t="shared" si="5"/>
        <v>0</v>
      </c>
      <c r="G23" s="135">
        <f t="shared" si="5"/>
        <v>0</v>
      </c>
      <c r="H23" s="135">
        <f t="shared" si="5"/>
        <v>0</v>
      </c>
      <c r="I23" s="136">
        <f t="shared" si="5"/>
        <v>0</v>
      </c>
      <c r="J23" s="136">
        <f t="shared" si="5"/>
        <v>0</v>
      </c>
      <c r="K23" s="136">
        <f t="shared" si="5"/>
        <v>0</v>
      </c>
      <c r="L23" s="136">
        <f t="shared" si="5"/>
        <v>0</v>
      </c>
      <c r="M23" s="136">
        <f t="shared" si="5"/>
        <v>0</v>
      </c>
      <c r="N23" s="136">
        <f t="shared" si="5"/>
        <v>0</v>
      </c>
      <c r="O23" s="208"/>
      <c r="P23" s="209"/>
      <c r="Q23" s="209"/>
      <c r="R23" s="209"/>
    </row>
    <row r="24" spans="1:19" s="203" customFormat="1" ht="26.25" customHeight="1" x14ac:dyDescent="0.2">
      <c r="A24" s="299"/>
      <c r="B24" s="287"/>
      <c r="C24" s="134" t="s">
        <v>232</v>
      </c>
      <c r="D24" s="293"/>
      <c r="E24" s="55"/>
      <c r="F24" s="55"/>
      <c r="G24" s="55"/>
      <c r="H24" s="55"/>
      <c r="I24" s="57"/>
      <c r="J24" s="57"/>
      <c r="K24" s="57"/>
      <c r="L24" s="57"/>
      <c r="M24" s="57"/>
      <c r="N24" s="57"/>
      <c r="O24" s="208"/>
      <c r="P24" s="209"/>
      <c r="Q24" s="209"/>
      <c r="R24" s="209"/>
    </row>
    <row r="25" spans="1:19" s="203" customFormat="1" ht="26.25" customHeight="1" x14ac:dyDescent="0.2">
      <c r="A25" s="299"/>
      <c r="B25" s="287"/>
      <c r="C25" s="134" t="s">
        <v>221</v>
      </c>
      <c r="D25" s="293"/>
      <c r="E25" s="55"/>
      <c r="F25" s="55"/>
      <c r="G25" s="55"/>
      <c r="H25" s="55"/>
      <c r="I25" s="57"/>
      <c r="J25" s="57"/>
      <c r="K25" s="57"/>
      <c r="L25" s="57"/>
      <c r="M25" s="57"/>
      <c r="N25" s="57"/>
      <c r="O25" s="208"/>
      <c r="P25" s="209"/>
      <c r="Q25" s="209"/>
      <c r="R25" s="209"/>
    </row>
    <row r="26" spans="1:19" s="300" customFormat="1" ht="32.25" customHeight="1" x14ac:dyDescent="0.2">
      <c r="A26" s="169"/>
      <c r="B26" s="194" t="s">
        <v>141</v>
      </c>
      <c r="C26" s="211" t="s">
        <v>137</v>
      </c>
      <c r="D26" s="212"/>
      <c r="E26" s="156">
        <f t="shared" ref="E26:N26" si="6">E8-E15-E19</f>
        <v>0</v>
      </c>
      <c r="F26" s="156">
        <f t="shared" si="6"/>
        <v>0</v>
      </c>
      <c r="G26" s="156">
        <f t="shared" si="6"/>
        <v>0</v>
      </c>
      <c r="H26" s="156">
        <f t="shared" si="6"/>
        <v>0</v>
      </c>
      <c r="I26" s="157">
        <f t="shared" si="6"/>
        <v>0</v>
      </c>
      <c r="J26" s="157">
        <f t="shared" si="6"/>
        <v>0</v>
      </c>
      <c r="K26" s="157">
        <f t="shared" si="6"/>
        <v>0</v>
      </c>
      <c r="L26" s="157">
        <f t="shared" si="6"/>
        <v>0</v>
      </c>
      <c r="M26" s="157">
        <f t="shared" si="6"/>
        <v>0</v>
      </c>
      <c r="N26" s="157">
        <f t="shared" si="6"/>
        <v>0</v>
      </c>
      <c r="O26" s="208"/>
      <c r="P26" s="209"/>
      <c r="Q26" s="209"/>
      <c r="R26" s="209"/>
    </row>
    <row r="27" spans="1:19" s="175" customFormat="1" ht="25.5" customHeight="1" x14ac:dyDescent="0.2">
      <c r="A27" s="174"/>
      <c r="B27" s="194" t="s">
        <v>31</v>
      </c>
      <c r="C27" s="690" t="s">
        <v>142</v>
      </c>
      <c r="D27" s="690"/>
      <c r="E27" s="690"/>
      <c r="F27" s="690"/>
      <c r="G27" s="690"/>
      <c r="H27" s="690"/>
      <c r="I27" s="691"/>
      <c r="J27" s="691"/>
      <c r="K27" s="691"/>
      <c r="L27" s="691"/>
      <c r="M27" s="691"/>
      <c r="N27" s="692"/>
      <c r="O27" s="208"/>
      <c r="P27" s="209"/>
      <c r="Q27" s="209"/>
      <c r="R27" s="209"/>
    </row>
    <row r="28" spans="1:19" s="296" customFormat="1" ht="26.25" customHeight="1" x14ac:dyDescent="0.2">
      <c r="A28" s="295"/>
      <c r="B28" s="287" t="s">
        <v>30</v>
      </c>
      <c r="C28" s="134" t="s">
        <v>157</v>
      </c>
      <c r="D28" s="293"/>
      <c r="E28" s="131"/>
      <c r="F28" s="131"/>
      <c r="G28" s="131"/>
      <c r="H28" s="131"/>
      <c r="I28" s="131"/>
      <c r="J28" s="131"/>
      <c r="K28" s="131"/>
      <c r="L28" s="131"/>
      <c r="M28" s="131"/>
      <c r="N28" s="131"/>
      <c r="O28" s="208"/>
      <c r="P28" s="209"/>
      <c r="Q28" s="209"/>
      <c r="R28" s="209"/>
    </row>
    <row r="29" spans="1:19" s="203" customFormat="1" ht="26.25" customHeight="1" x14ac:dyDescent="0.2">
      <c r="A29" s="299"/>
      <c r="B29" s="287" t="s">
        <v>32</v>
      </c>
      <c r="C29" s="134" t="s">
        <v>143</v>
      </c>
      <c r="D29" s="293"/>
      <c r="E29" s="55"/>
      <c r="F29" s="131"/>
      <c r="G29" s="131"/>
      <c r="H29" s="131"/>
      <c r="I29" s="254"/>
      <c r="J29" s="254"/>
      <c r="K29" s="254"/>
      <c r="L29" s="254"/>
      <c r="M29" s="254"/>
      <c r="N29" s="254"/>
      <c r="O29" s="208"/>
      <c r="P29" s="209"/>
      <c r="Q29" s="209"/>
      <c r="R29" s="209"/>
    </row>
    <row r="30" spans="1:19" s="203" customFormat="1" ht="26.25" customHeight="1" x14ac:dyDescent="0.2">
      <c r="A30" s="299"/>
      <c r="B30" s="287" t="s">
        <v>33</v>
      </c>
      <c r="C30" s="134" t="s">
        <v>35</v>
      </c>
      <c r="D30" s="293"/>
      <c r="E30" s="55"/>
      <c r="F30" s="55"/>
      <c r="G30" s="55"/>
      <c r="H30" s="55"/>
      <c r="I30" s="57"/>
      <c r="J30" s="57"/>
      <c r="K30" s="57"/>
      <c r="L30" s="57"/>
      <c r="M30" s="57"/>
      <c r="N30" s="57"/>
      <c r="O30" s="208"/>
      <c r="P30" s="209"/>
      <c r="Q30" s="209"/>
      <c r="R30" s="209"/>
    </row>
    <row r="31" spans="1:19" s="203" customFormat="1" ht="26.25" customHeight="1" x14ac:dyDescent="0.2">
      <c r="A31" s="299"/>
      <c r="B31" s="284" t="s">
        <v>34</v>
      </c>
      <c r="C31" s="285" t="s">
        <v>158</v>
      </c>
      <c r="D31" s="293"/>
      <c r="E31" s="255">
        <f t="shared" ref="E31:N31" si="7">SUM(E28:E30)</f>
        <v>0</v>
      </c>
      <c r="F31" s="255">
        <f t="shared" si="7"/>
        <v>0</v>
      </c>
      <c r="G31" s="255">
        <f t="shared" si="7"/>
        <v>0</v>
      </c>
      <c r="H31" s="255">
        <f t="shared" si="7"/>
        <v>0</v>
      </c>
      <c r="I31" s="256">
        <f t="shared" si="7"/>
        <v>0</v>
      </c>
      <c r="J31" s="256">
        <f t="shared" si="7"/>
        <v>0</v>
      </c>
      <c r="K31" s="256">
        <f t="shared" si="7"/>
        <v>0</v>
      </c>
      <c r="L31" s="256">
        <f t="shared" si="7"/>
        <v>0</v>
      </c>
      <c r="M31" s="256">
        <f t="shared" si="7"/>
        <v>0</v>
      </c>
      <c r="N31" s="256">
        <f t="shared" si="7"/>
        <v>0</v>
      </c>
      <c r="O31" s="208"/>
      <c r="P31" s="209"/>
      <c r="Q31" s="209"/>
      <c r="R31" s="209"/>
    </row>
    <row r="32" spans="1:19" s="203" customFormat="1" ht="26.25" customHeight="1" x14ac:dyDescent="0.2">
      <c r="A32" s="299"/>
      <c r="B32" s="284" t="s">
        <v>19</v>
      </c>
      <c r="C32" s="285" t="s">
        <v>159</v>
      </c>
      <c r="D32" s="293"/>
      <c r="E32" s="255">
        <f t="shared" ref="E32:N32" si="8">SUM(E33:E41)</f>
        <v>0</v>
      </c>
      <c r="F32" s="255">
        <f t="shared" si="8"/>
        <v>0</v>
      </c>
      <c r="G32" s="255">
        <f t="shared" si="8"/>
        <v>0</v>
      </c>
      <c r="H32" s="255">
        <f t="shared" si="8"/>
        <v>0</v>
      </c>
      <c r="I32" s="256">
        <f t="shared" si="8"/>
        <v>0</v>
      </c>
      <c r="J32" s="256">
        <f t="shared" si="8"/>
        <v>0</v>
      </c>
      <c r="K32" s="256">
        <f t="shared" si="8"/>
        <v>0</v>
      </c>
      <c r="L32" s="256">
        <f t="shared" si="8"/>
        <v>0</v>
      </c>
      <c r="M32" s="256">
        <f t="shared" si="8"/>
        <v>0</v>
      </c>
      <c r="N32" s="256">
        <f t="shared" si="8"/>
        <v>0</v>
      </c>
      <c r="O32" s="208"/>
      <c r="P32" s="209"/>
      <c r="Q32" s="209"/>
      <c r="R32" s="209"/>
    </row>
    <row r="33" spans="1:18" s="203" customFormat="1" ht="26.25" customHeight="1" x14ac:dyDescent="0.2">
      <c r="A33" s="299"/>
      <c r="B33" s="287" t="s">
        <v>160</v>
      </c>
      <c r="C33" s="134" t="s">
        <v>161</v>
      </c>
      <c r="D33" s="293"/>
      <c r="E33" s="131"/>
      <c r="F33" s="131"/>
      <c r="G33" s="131"/>
      <c r="H33" s="131"/>
      <c r="I33" s="254"/>
      <c r="J33" s="254"/>
      <c r="K33" s="254"/>
      <c r="L33" s="254"/>
      <c r="M33" s="254"/>
      <c r="N33" s="254"/>
      <c r="O33" s="208"/>
      <c r="P33" s="209"/>
      <c r="Q33" s="209"/>
      <c r="R33" s="209"/>
    </row>
    <row r="34" spans="1:18" s="203" customFormat="1" ht="26.25" customHeight="1" x14ac:dyDescent="0.2">
      <c r="A34" s="299"/>
      <c r="B34" s="287" t="s">
        <v>162</v>
      </c>
      <c r="C34" s="134" t="s">
        <v>170</v>
      </c>
      <c r="D34" s="293"/>
      <c r="E34" s="131"/>
      <c r="F34" s="131"/>
      <c r="G34" s="131"/>
      <c r="H34" s="131"/>
      <c r="I34" s="254"/>
      <c r="J34" s="254"/>
      <c r="K34" s="254"/>
      <c r="L34" s="254"/>
      <c r="M34" s="254"/>
      <c r="N34" s="254"/>
      <c r="O34" s="208"/>
      <c r="P34" s="209"/>
      <c r="Q34" s="209"/>
      <c r="R34" s="209"/>
    </row>
    <row r="35" spans="1:18" s="203" customFormat="1" ht="26.25" customHeight="1" x14ac:dyDescent="0.2">
      <c r="A35" s="299"/>
      <c r="B35" s="287" t="s">
        <v>163</v>
      </c>
      <c r="C35" s="134" t="s">
        <v>187</v>
      </c>
      <c r="D35" s="293"/>
      <c r="E35" s="131"/>
      <c r="F35" s="131"/>
      <c r="G35" s="131"/>
      <c r="H35" s="131"/>
      <c r="I35" s="254"/>
      <c r="J35" s="254"/>
      <c r="K35" s="254"/>
      <c r="L35" s="254"/>
      <c r="M35" s="254"/>
      <c r="N35" s="254"/>
      <c r="O35" s="208"/>
      <c r="P35" s="209"/>
      <c r="Q35" s="209"/>
      <c r="R35" s="209"/>
    </row>
    <row r="36" spans="1:18" s="203" customFormat="1" ht="26.25" customHeight="1" x14ac:dyDescent="0.2">
      <c r="A36" s="299"/>
      <c r="B36" s="287" t="s">
        <v>164</v>
      </c>
      <c r="C36" s="134" t="s">
        <v>172</v>
      </c>
      <c r="D36" s="293"/>
      <c r="E36" s="131"/>
      <c r="F36" s="55"/>
      <c r="G36" s="131"/>
      <c r="H36" s="131"/>
      <c r="I36" s="254"/>
      <c r="J36" s="254"/>
      <c r="K36" s="254"/>
      <c r="L36" s="254"/>
      <c r="M36" s="254"/>
      <c r="N36" s="254"/>
      <c r="O36" s="208"/>
      <c r="P36" s="209"/>
      <c r="Q36" s="209"/>
      <c r="R36" s="209"/>
    </row>
    <row r="37" spans="1:18" s="203" customFormat="1" ht="26.25" customHeight="1" x14ac:dyDescent="0.2">
      <c r="A37" s="299"/>
      <c r="B37" s="287" t="s">
        <v>165</v>
      </c>
      <c r="C37" s="134" t="s">
        <v>173</v>
      </c>
      <c r="D37" s="293"/>
      <c r="E37" s="131"/>
      <c r="F37" s="131"/>
      <c r="G37" s="131"/>
      <c r="H37" s="55"/>
      <c r="I37" s="254"/>
      <c r="J37" s="254"/>
      <c r="K37" s="254"/>
      <c r="L37" s="254"/>
      <c r="M37" s="254"/>
      <c r="N37" s="254"/>
      <c r="O37" s="208"/>
      <c r="P37" s="209"/>
      <c r="Q37" s="209"/>
      <c r="R37" s="209"/>
    </row>
    <row r="38" spans="1:18" s="203" customFormat="1" ht="26.25" customHeight="1" x14ac:dyDescent="0.2">
      <c r="A38" s="299"/>
      <c r="B38" s="287" t="s">
        <v>166</v>
      </c>
      <c r="C38" s="134" t="s">
        <v>174</v>
      </c>
      <c r="D38" s="293"/>
      <c r="E38" s="131"/>
      <c r="F38" s="131"/>
      <c r="G38" s="131"/>
      <c r="H38" s="131"/>
      <c r="I38" s="254"/>
      <c r="J38" s="254"/>
      <c r="K38" s="254"/>
      <c r="L38" s="254"/>
      <c r="M38" s="254"/>
      <c r="N38" s="254"/>
      <c r="O38" s="208"/>
      <c r="P38" s="209"/>
      <c r="Q38" s="209"/>
      <c r="R38" s="209"/>
    </row>
    <row r="39" spans="1:18" s="203" customFormat="1" ht="26.25" customHeight="1" x14ac:dyDescent="0.2">
      <c r="A39" s="299"/>
      <c r="B39" s="287" t="s">
        <v>167</v>
      </c>
      <c r="C39" s="134" t="s">
        <v>175</v>
      </c>
      <c r="D39" s="293"/>
      <c r="E39" s="131"/>
      <c r="F39" s="131"/>
      <c r="G39" s="131"/>
      <c r="H39" s="131"/>
      <c r="I39" s="57"/>
      <c r="J39" s="57"/>
      <c r="K39" s="57"/>
      <c r="L39" s="57"/>
      <c r="M39" s="57"/>
      <c r="N39" s="57"/>
      <c r="O39" s="208"/>
      <c r="P39" s="209"/>
      <c r="Q39" s="209"/>
      <c r="R39" s="209"/>
    </row>
    <row r="40" spans="1:18" s="203" customFormat="1" ht="26.25" customHeight="1" x14ac:dyDescent="0.2">
      <c r="A40" s="299"/>
      <c r="B40" s="287" t="s">
        <v>168</v>
      </c>
      <c r="C40" s="134" t="s">
        <v>176</v>
      </c>
      <c r="D40" s="293"/>
      <c r="E40" s="131"/>
      <c r="F40" s="131"/>
      <c r="G40" s="131"/>
      <c r="H40" s="131"/>
      <c r="I40" s="254"/>
      <c r="J40" s="254"/>
      <c r="K40" s="254"/>
      <c r="L40" s="254"/>
      <c r="M40" s="254"/>
      <c r="N40" s="254"/>
      <c r="O40" s="208"/>
      <c r="P40" s="209"/>
      <c r="Q40" s="209"/>
      <c r="R40" s="209"/>
    </row>
    <row r="41" spans="1:18" s="203" customFormat="1" ht="26.25" customHeight="1" x14ac:dyDescent="0.2">
      <c r="A41" s="299"/>
      <c r="B41" s="287" t="s">
        <v>169</v>
      </c>
      <c r="C41" s="134" t="s">
        <v>177</v>
      </c>
      <c r="D41" s="293"/>
      <c r="E41" s="131"/>
      <c r="F41" s="131"/>
      <c r="G41" s="131"/>
      <c r="H41" s="131"/>
      <c r="I41" s="254"/>
      <c r="J41" s="254"/>
      <c r="K41" s="254"/>
      <c r="L41" s="254"/>
      <c r="M41" s="254"/>
      <c r="N41" s="254"/>
      <c r="O41" s="208"/>
      <c r="P41" s="209"/>
      <c r="Q41" s="209"/>
      <c r="R41" s="209"/>
    </row>
    <row r="42" spans="1:18" s="296" customFormat="1" ht="26.25" customHeight="1" x14ac:dyDescent="0.2">
      <c r="A42" s="295"/>
      <c r="B42" s="284" t="s">
        <v>36</v>
      </c>
      <c r="C42" s="285" t="s">
        <v>183</v>
      </c>
      <c r="D42" s="293"/>
      <c r="E42" s="255">
        <f t="shared" ref="E42:N42" si="9">E31-E32</f>
        <v>0</v>
      </c>
      <c r="F42" s="255">
        <f t="shared" si="9"/>
        <v>0</v>
      </c>
      <c r="G42" s="255">
        <f t="shared" si="9"/>
        <v>0</v>
      </c>
      <c r="H42" s="255">
        <f t="shared" si="9"/>
        <v>0</v>
      </c>
      <c r="I42" s="256">
        <f t="shared" si="9"/>
        <v>0</v>
      </c>
      <c r="J42" s="256">
        <f t="shared" si="9"/>
        <v>0</v>
      </c>
      <c r="K42" s="256">
        <f t="shared" si="9"/>
        <v>0</v>
      </c>
      <c r="L42" s="256">
        <f t="shared" si="9"/>
        <v>0</v>
      </c>
      <c r="M42" s="256">
        <f t="shared" si="9"/>
        <v>0</v>
      </c>
      <c r="N42" s="256">
        <f t="shared" si="9"/>
        <v>0</v>
      </c>
      <c r="O42" s="208"/>
      <c r="P42" s="209"/>
      <c r="Q42" s="209"/>
      <c r="R42" s="209"/>
    </row>
    <row r="43" spans="1:18" s="296" customFormat="1" ht="26.25" customHeight="1" x14ac:dyDescent="0.2">
      <c r="A43" s="295"/>
      <c r="B43" s="284" t="s">
        <v>37</v>
      </c>
      <c r="C43" s="285" t="s">
        <v>195</v>
      </c>
      <c r="D43" s="293"/>
      <c r="E43" s="255">
        <f t="shared" ref="E43:N43" si="10">E44-E45+E46</f>
        <v>0</v>
      </c>
      <c r="F43" s="255">
        <f t="shared" si="10"/>
        <v>0</v>
      </c>
      <c r="G43" s="255">
        <f t="shared" si="10"/>
        <v>0</v>
      </c>
      <c r="H43" s="255">
        <f t="shared" si="10"/>
        <v>0</v>
      </c>
      <c r="I43" s="256">
        <f t="shared" si="10"/>
        <v>0</v>
      </c>
      <c r="J43" s="256">
        <f t="shared" si="10"/>
        <v>0</v>
      </c>
      <c r="K43" s="256">
        <f t="shared" si="10"/>
        <v>0</v>
      </c>
      <c r="L43" s="256">
        <f t="shared" si="10"/>
        <v>0</v>
      </c>
      <c r="M43" s="256">
        <f t="shared" si="10"/>
        <v>0</v>
      </c>
      <c r="N43" s="256">
        <f t="shared" si="10"/>
        <v>0</v>
      </c>
      <c r="O43" s="208"/>
      <c r="P43" s="209"/>
      <c r="Q43" s="209"/>
      <c r="R43" s="209"/>
    </row>
    <row r="44" spans="1:18" s="203" customFormat="1" ht="26.25" customHeight="1" x14ac:dyDescent="0.2">
      <c r="A44" s="299"/>
      <c r="B44" s="287"/>
      <c r="C44" s="134" t="s">
        <v>184</v>
      </c>
      <c r="D44" s="293"/>
      <c r="E44" s="131"/>
      <c r="F44" s="131"/>
      <c r="G44" s="131"/>
      <c r="H44" s="131"/>
      <c r="I44" s="254"/>
      <c r="J44" s="254"/>
      <c r="K44" s="254"/>
      <c r="L44" s="254"/>
      <c r="M44" s="254"/>
      <c r="N44" s="254"/>
      <c r="O44" s="208"/>
      <c r="P44" s="209"/>
      <c r="Q44" s="209"/>
      <c r="R44" s="209"/>
    </row>
    <row r="45" spans="1:18" s="203" customFormat="1" ht="26.25" customHeight="1" x14ac:dyDescent="0.2">
      <c r="A45" s="299"/>
      <c r="B45" s="287"/>
      <c r="C45" s="134" t="s">
        <v>185</v>
      </c>
      <c r="D45" s="293"/>
      <c r="E45" s="131"/>
      <c r="F45" s="131"/>
      <c r="G45" s="55"/>
      <c r="H45" s="55"/>
      <c r="I45" s="254"/>
      <c r="J45" s="254"/>
      <c r="K45" s="254"/>
      <c r="L45" s="254"/>
      <c r="M45" s="254"/>
      <c r="N45" s="254"/>
      <c r="O45" s="208"/>
      <c r="P45" s="209"/>
      <c r="Q45" s="209"/>
      <c r="R45" s="209"/>
    </row>
    <row r="46" spans="1:18" s="203" customFormat="1" ht="26.25" customHeight="1" x14ac:dyDescent="0.2">
      <c r="A46" s="299"/>
      <c r="B46" s="287"/>
      <c r="C46" s="134" t="s">
        <v>193</v>
      </c>
      <c r="D46" s="293"/>
      <c r="E46" s="55"/>
      <c r="F46" s="131"/>
      <c r="G46" s="131"/>
      <c r="H46" s="131"/>
      <c r="I46" s="254"/>
      <c r="J46" s="254"/>
      <c r="K46" s="254"/>
      <c r="L46" s="254"/>
      <c r="M46" s="254"/>
      <c r="N46" s="254"/>
      <c r="O46" s="208"/>
      <c r="P46" s="209"/>
      <c r="Q46" s="209"/>
      <c r="R46" s="209"/>
    </row>
    <row r="47" spans="1:18" s="203" customFormat="1" ht="26.25" customHeight="1" x14ac:dyDescent="0.2">
      <c r="A47" s="299"/>
      <c r="B47" s="287" t="s">
        <v>38</v>
      </c>
      <c r="C47" s="134" t="s">
        <v>83</v>
      </c>
      <c r="D47" s="293"/>
      <c r="E47" s="131"/>
      <c r="F47" s="55"/>
      <c r="G47" s="55"/>
      <c r="H47" s="55"/>
      <c r="I47" s="57"/>
      <c r="J47" s="57"/>
      <c r="K47" s="57"/>
      <c r="L47" s="57"/>
      <c r="M47" s="57"/>
      <c r="N47" s="57"/>
      <c r="O47" s="208"/>
      <c r="P47" s="209"/>
      <c r="Q47" s="209"/>
      <c r="R47" s="209"/>
    </row>
    <row r="48" spans="1:18" s="203" customFormat="1" ht="26.25" customHeight="1" x14ac:dyDescent="0.2">
      <c r="A48" s="299"/>
      <c r="B48" s="287" t="s">
        <v>39</v>
      </c>
      <c r="C48" s="134" t="s">
        <v>84</v>
      </c>
      <c r="D48" s="293"/>
      <c r="E48" s="55"/>
      <c r="F48" s="131"/>
      <c r="G48" s="131"/>
      <c r="H48" s="131"/>
      <c r="I48" s="254"/>
      <c r="J48" s="254"/>
      <c r="K48" s="254"/>
      <c r="L48" s="254"/>
      <c r="M48" s="254"/>
      <c r="N48" s="254"/>
      <c r="O48" s="208"/>
      <c r="P48" s="209"/>
      <c r="Q48" s="209"/>
      <c r="R48" s="209"/>
    </row>
    <row r="49" spans="1:25" s="203" customFormat="1" ht="26.25" customHeight="1" x14ac:dyDescent="0.2">
      <c r="A49" s="299"/>
      <c r="B49" s="287" t="s">
        <v>102</v>
      </c>
      <c r="C49" s="134" t="s">
        <v>85</v>
      </c>
      <c r="D49" s="293"/>
      <c r="E49" s="131"/>
      <c r="F49" s="131"/>
      <c r="G49" s="131"/>
      <c r="H49" s="131"/>
      <c r="I49" s="254"/>
      <c r="J49" s="254"/>
      <c r="K49" s="254"/>
      <c r="L49" s="254"/>
      <c r="M49" s="254"/>
      <c r="N49" s="254"/>
      <c r="O49" s="208"/>
      <c r="P49" s="209"/>
      <c r="Q49" s="209"/>
      <c r="R49" s="209"/>
    </row>
    <row r="50" spans="1:25" s="296" customFormat="1" ht="26.25" customHeight="1" x14ac:dyDescent="0.2">
      <c r="A50" s="295"/>
      <c r="B50" s="284" t="s">
        <v>103</v>
      </c>
      <c r="C50" s="285" t="s">
        <v>191</v>
      </c>
      <c r="D50" s="293"/>
      <c r="E50" s="255">
        <f t="shared" ref="E50:N50" si="11">E43+E47+E48+E49</f>
        <v>0</v>
      </c>
      <c r="F50" s="255">
        <f t="shared" si="11"/>
        <v>0</v>
      </c>
      <c r="G50" s="255">
        <f t="shared" si="11"/>
        <v>0</v>
      </c>
      <c r="H50" s="255">
        <f t="shared" si="11"/>
        <v>0</v>
      </c>
      <c r="I50" s="256">
        <f t="shared" si="11"/>
        <v>0</v>
      </c>
      <c r="J50" s="256">
        <f t="shared" si="11"/>
        <v>0</v>
      </c>
      <c r="K50" s="256">
        <f t="shared" si="11"/>
        <v>0</v>
      </c>
      <c r="L50" s="256">
        <f t="shared" si="11"/>
        <v>0</v>
      </c>
      <c r="M50" s="256">
        <f t="shared" si="11"/>
        <v>0</v>
      </c>
      <c r="N50" s="256">
        <f t="shared" si="11"/>
        <v>0</v>
      </c>
      <c r="O50" s="208"/>
      <c r="P50" s="209"/>
      <c r="Q50" s="209"/>
      <c r="R50" s="209"/>
    </row>
    <row r="51" spans="1:25" s="300" customFormat="1" ht="31.5" customHeight="1" x14ac:dyDescent="0.2">
      <c r="A51" s="169"/>
      <c r="B51" s="194" t="s">
        <v>86</v>
      </c>
      <c r="C51" s="211" t="s">
        <v>180</v>
      </c>
      <c r="D51" s="212"/>
      <c r="E51" s="156">
        <f t="shared" ref="E51:N51" si="12">E42-E50</f>
        <v>0</v>
      </c>
      <c r="F51" s="156">
        <f t="shared" si="12"/>
        <v>0</v>
      </c>
      <c r="G51" s="156">
        <f t="shared" si="12"/>
        <v>0</v>
      </c>
      <c r="H51" s="156">
        <f t="shared" si="12"/>
        <v>0</v>
      </c>
      <c r="I51" s="157">
        <f t="shared" si="12"/>
        <v>0</v>
      </c>
      <c r="J51" s="157">
        <f t="shared" si="12"/>
        <v>0</v>
      </c>
      <c r="K51" s="157">
        <f t="shared" si="12"/>
        <v>0</v>
      </c>
      <c r="L51" s="157">
        <f t="shared" si="12"/>
        <v>0</v>
      </c>
      <c r="M51" s="157">
        <f t="shared" si="12"/>
        <v>0</v>
      </c>
      <c r="N51" s="157">
        <f t="shared" si="12"/>
        <v>0</v>
      </c>
      <c r="O51" s="208"/>
      <c r="P51" s="209"/>
      <c r="Q51" s="209"/>
      <c r="R51" s="209"/>
    </row>
    <row r="52" spans="1:25" s="296" customFormat="1" ht="26.25" customHeight="1" x14ac:dyDescent="0.2">
      <c r="A52" s="295"/>
      <c r="B52" s="284" t="s">
        <v>88</v>
      </c>
      <c r="C52" s="285" t="s">
        <v>24</v>
      </c>
      <c r="D52" s="293"/>
      <c r="E52" s="255"/>
      <c r="F52" s="255"/>
      <c r="G52" s="255"/>
      <c r="H52" s="255"/>
      <c r="I52" s="256"/>
      <c r="J52" s="256"/>
      <c r="K52" s="256"/>
      <c r="L52" s="256"/>
      <c r="M52" s="256"/>
      <c r="N52" s="256"/>
      <c r="O52" s="208"/>
      <c r="P52" s="209"/>
      <c r="Q52" s="209"/>
      <c r="R52" s="209"/>
    </row>
    <row r="53" spans="1:25" s="300" customFormat="1" ht="26.25" customHeight="1" x14ac:dyDescent="0.2">
      <c r="A53" s="169"/>
      <c r="B53" s="194" t="s">
        <v>87</v>
      </c>
      <c r="C53" s="211" t="s">
        <v>181</v>
      </c>
      <c r="D53" s="212"/>
      <c r="E53" s="156">
        <f t="shared" ref="E53:N53" si="13">E26+E51</f>
        <v>0</v>
      </c>
      <c r="F53" s="156">
        <f t="shared" si="13"/>
        <v>0</v>
      </c>
      <c r="G53" s="156">
        <f t="shared" si="13"/>
        <v>0</v>
      </c>
      <c r="H53" s="156">
        <f t="shared" si="13"/>
        <v>0</v>
      </c>
      <c r="I53" s="157">
        <f t="shared" si="13"/>
        <v>0</v>
      </c>
      <c r="J53" s="157">
        <f t="shared" si="13"/>
        <v>0</v>
      </c>
      <c r="K53" s="157">
        <f t="shared" si="13"/>
        <v>0</v>
      </c>
      <c r="L53" s="157">
        <f t="shared" si="13"/>
        <v>0</v>
      </c>
      <c r="M53" s="157">
        <f t="shared" si="13"/>
        <v>0</v>
      </c>
      <c r="N53" s="157">
        <f t="shared" si="13"/>
        <v>0</v>
      </c>
      <c r="O53" s="208"/>
      <c r="P53" s="209"/>
      <c r="Q53" s="209"/>
      <c r="R53" s="209"/>
    </row>
    <row r="54" spans="1:25" s="168" customFormat="1" ht="36" customHeight="1" x14ac:dyDescent="0.2">
      <c r="A54" s="177"/>
      <c r="B54" s="194" t="s">
        <v>70</v>
      </c>
      <c r="C54" s="301" t="s">
        <v>134</v>
      </c>
      <c r="D54" s="308"/>
      <c r="E54" s="197">
        <f>D54</f>
        <v>0</v>
      </c>
      <c r="F54" s="197">
        <f>E55</f>
        <v>0</v>
      </c>
      <c r="G54" s="197">
        <f>F55</f>
        <v>0</v>
      </c>
      <c r="H54" s="197">
        <f>G55</f>
        <v>0</v>
      </c>
      <c r="I54" s="198">
        <f>G55</f>
        <v>0</v>
      </c>
      <c r="J54" s="198">
        <f>G55</f>
        <v>0</v>
      </c>
      <c r="K54" s="198">
        <f>G55</f>
        <v>0</v>
      </c>
      <c r="L54" s="198">
        <f>G55</f>
        <v>0</v>
      </c>
      <c r="M54" s="198">
        <f>G55</f>
        <v>0</v>
      </c>
      <c r="N54" s="198">
        <f>H55</f>
        <v>0</v>
      </c>
      <c r="O54" s="208"/>
      <c r="P54" s="209"/>
      <c r="Q54" s="209"/>
      <c r="R54" s="209"/>
      <c r="S54" s="178"/>
      <c r="T54" s="178"/>
      <c r="U54" s="178"/>
      <c r="V54" s="178"/>
      <c r="W54" s="178"/>
      <c r="X54" s="178"/>
      <c r="Y54" s="178"/>
    </row>
    <row r="55" spans="1:25" s="170" customFormat="1" ht="39" customHeight="1" thickBot="1" x14ac:dyDescent="0.25">
      <c r="A55" s="179"/>
      <c r="B55" s="195" t="s">
        <v>182</v>
      </c>
      <c r="C55" s="302" t="s">
        <v>188</v>
      </c>
      <c r="D55" s="303">
        <f>SUM(D54)</f>
        <v>0</v>
      </c>
      <c r="E55" s="303">
        <f t="shared" ref="E55:N55" si="14">E53+E54</f>
        <v>0</v>
      </c>
      <c r="F55" s="303">
        <f t="shared" si="14"/>
        <v>0</v>
      </c>
      <c r="G55" s="303">
        <f t="shared" si="14"/>
        <v>0</v>
      </c>
      <c r="H55" s="303">
        <f t="shared" si="14"/>
        <v>0</v>
      </c>
      <c r="I55" s="304">
        <f t="shared" si="14"/>
        <v>0</v>
      </c>
      <c r="J55" s="304">
        <f t="shared" si="14"/>
        <v>0</v>
      </c>
      <c r="K55" s="304">
        <f t="shared" si="14"/>
        <v>0</v>
      </c>
      <c r="L55" s="304">
        <f t="shared" si="14"/>
        <v>0</v>
      </c>
      <c r="M55" s="304">
        <f t="shared" si="14"/>
        <v>0</v>
      </c>
      <c r="N55" s="304">
        <f t="shared" si="14"/>
        <v>0</v>
      </c>
      <c r="O55" s="208"/>
      <c r="P55" s="209"/>
      <c r="Q55" s="209"/>
      <c r="R55" s="209"/>
    </row>
    <row r="56" spans="1:25" s="203" customFormat="1" x14ac:dyDescent="0.2">
      <c r="A56" s="164"/>
      <c r="B56" s="199"/>
      <c r="C56" s="200" t="s">
        <v>22</v>
      </c>
      <c r="D56" s="200"/>
      <c r="E56" s="201"/>
      <c r="F56" s="201"/>
      <c r="G56" s="201"/>
      <c r="H56" s="201"/>
      <c r="I56" s="201"/>
      <c r="J56" s="201"/>
      <c r="K56" s="201"/>
      <c r="L56" s="201"/>
      <c r="M56" s="201"/>
      <c r="N56" s="201"/>
      <c r="O56" s="202"/>
      <c r="P56" s="202"/>
      <c r="Q56" s="202"/>
      <c r="R56" s="202"/>
    </row>
    <row r="57" spans="1:25" s="153" customFormat="1" x14ac:dyDescent="0.2">
      <c r="B57" s="204"/>
      <c r="C57" s="205"/>
      <c r="D57" s="205"/>
    </row>
    <row r="58" spans="1:25" s="153" customFormat="1" x14ac:dyDescent="0.2">
      <c r="B58" s="204"/>
      <c r="C58" s="205"/>
      <c r="D58" s="205"/>
    </row>
    <row r="59" spans="1:25" s="153" customFormat="1" x14ac:dyDescent="0.2">
      <c r="B59" s="204"/>
      <c r="C59" s="205"/>
      <c r="D59" s="205"/>
    </row>
    <row r="60" spans="1:25" s="153" customFormat="1" x14ac:dyDescent="0.2">
      <c r="B60" s="204"/>
      <c r="C60" s="205"/>
      <c r="D60" s="205"/>
    </row>
    <row r="61" spans="1:25" s="153" customFormat="1" x14ac:dyDescent="0.2">
      <c r="B61" s="204"/>
      <c r="C61" s="205"/>
      <c r="D61" s="205"/>
    </row>
    <row r="62" spans="1:25" s="153" customFormat="1" x14ac:dyDescent="0.2">
      <c r="B62" s="204"/>
      <c r="C62" s="205"/>
      <c r="D62" s="205"/>
    </row>
    <row r="63" spans="1:25" s="153" customFormat="1" x14ac:dyDescent="0.2">
      <c r="B63" s="204"/>
      <c r="C63" s="205"/>
      <c r="D63" s="205"/>
    </row>
    <row r="64" spans="1:25" s="153" customFormat="1" x14ac:dyDescent="0.2">
      <c r="B64" s="204"/>
      <c r="C64" s="205"/>
      <c r="D64" s="205"/>
    </row>
    <row r="65" spans="2:4" s="153" customFormat="1" x14ac:dyDescent="0.2">
      <c r="B65" s="204"/>
      <c r="C65" s="205"/>
      <c r="D65" s="205"/>
    </row>
    <row r="66" spans="2:4" s="153" customFormat="1" x14ac:dyDescent="0.2">
      <c r="B66" s="204"/>
      <c r="C66" s="205"/>
      <c r="D66" s="205"/>
    </row>
    <row r="67" spans="2:4" s="153" customFormat="1" x14ac:dyDescent="0.2">
      <c r="B67" s="204"/>
      <c r="C67" s="205"/>
      <c r="D67" s="205"/>
    </row>
    <row r="68" spans="2:4" s="153" customFormat="1" x14ac:dyDescent="0.2">
      <c r="B68" s="204"/>
      <c r="C68" s="205"/>
      <c r="D68" s="205"/>
    </row>
    <row r="69" spans="2:4" s="153" customFormat="1" x14ac:dyDescent="0.2">
      <c r="B69" s="204"/>
      <c r="C69" s="205"/>
      <c r="D69" s="205"/>
    </row>
    <row r="70" spans="2:4" s="153" customFormat="1" x14ac:dyDescent="0.2">
      <c r="B70" s="204"/>
      <c r="C70" s="205"/>
      <c r="D70" s="205"/>
    </row>
    <row r="71" spans="2:4" s="153" customFormat="1" x14ac:dyDescent="0.2">
      <c r="B71" s="204"/>
      <c r="C71" s="205"/>
      <c r="D71" s="205"/>
    </row>
    <row r="72" spans="2:4" s="153" customFormat="1" x14ac:dyDescent="0.2">
      <c r="B72" s="204"/>
      <c r="C72" s="205"/>
      <c r="D72" s="205"/>
    </row>
    <row r="73" spans="2:4" s="153" customFormat="1" x14ac:dyDescent="0.2">
      <c r="B73" s="204"/>
      <c r="C73" s="205"/>
      <c r="D73" s="205"/>
    </row>
    <row r="74" spans="2:4" s="153" customFormat="1" x14ac:dyDescent="0.2">
      <c r="B74" s="204"/>
      <c r="C74" s="205"/>
      <c r="D74" s="205"/>
    </row>
    <row r="75" spans="2:4" s="153" customFormat="1" x14ac:dyDescent="0.2">
      <c r="B75" s="204"/>
      <c r="C75" s="205"/>
      <c r="D75" s="205"/>
    </row>
    <row r="76" spans="2:4" s="153" customFormat="1" x14ac:dyDescent="0.2">
      <c r="B76" s="204"/>
      <c r="C76" s="205"/>
      <c r="D76" s="205"/>
    </row>
    <row r="77" spans="2:4" s="153" customFormat="1" x14ac:dyDescent="0.2">
      <c r="B77" s="204"/>
      <c r="C77" s="205"/>
      <c r="D77" s="205"/>
    </row>
    <row r="78" spans="2:4" s="153" customFormat="1" x14ac:dyDescent="0.2">
      <c r="B78" s="204"/>
      <c r="C78" s="205"/>
      <c r="D78" s="205"/>
    </row>
    <row r="79" spans="2:4" s="153" customFormat="1" x14ac:dyDescent="0.2">
      <c r="B79" s="204"/>
      <c r="C79" s="205"/>
      <c r="D79" s="205"/>
    </row>
    <row r="80" spans="2:4" s="153" customFormat="1" x14ac:dyDescent="0.2">
      <c r="B80" s="204"/>
      <c r="C80" s="205"/>
      <c r="D80" s="205"/>
    </row>
    <row r="81" spans="2:4" s="153" customFormat="1" x14ac:dyDescent="0.2">
      <c r="B81" s="204"/>
      <c r="C81" s="205"/>
      <c r="D81" s="205"/>
    </row>
    <row r="82" spans="2:4" s="153" customFormat="1" x14ac:dyDescent="0.2">
      <c r="B82" s="204"/>
      <c r="C82" s="205"/>
      <c r="D82" s="205"/>
    </row>
    <row r="83" spans="2:4" s="153" customFormat="1" x14ac:dyDescent="0.2">
      <c r="B83" s="204"/>
      <c r="C83" s="205"/>
      <c r="D83" s="205"/>
    </row>
    <row r="84" spans="2:4" s="153" customFormat="1" x14ac:dyDescent="0.2">
      <c r="B84" s="204"/>
      <c r="C84" s="205"/>
      <c r="D84" s="205"/>
    </row>
    <row r="85" spans="2:4" s="153" customFormat="1" x14ac:dyDescent="0.2">
      <c r="B85" s="204"/>
      <c r="C85" s="205"/>
      <c r="D85" s="205"/>
    </row>
    <row r="86" spans="2:4" s="153" customFormat="1" x14ac:dyDescent="0.2">
      <c r="B86" s="204"/>
      <c r="C86" s="205"/>
      <c r="D86" s="205"/>
    </row>
    <row r="87" spans="2:4" s="153" customFormat="1" x14ac:dyDescent="0.2">
      <c r="B87" s="204"/>
      <c r="C87" s="205"/>
      <c r="D87" s="205"/>
    </row>
    <row r="88" spans="2:4" s="153" customFormat="1" x14ac:dyDescent="0.2">
      <c r="B88" s="204"/>
      <c r="C88" s="205"/>
      <c r="D88" s="205"/>
    </row>
    <row r="89" spans="2:4" s="153" customFormat="1" x14ac:dyDescent="0.2">
      <c r="B89" s="204"/>
      <c r="C89" s="205"/>
      <c r="D89" s="205"/>
    </row>
    <row r="90" spans="2:4" s="153" customFormat="1" x14ac:dyDescent="0.2">
      <c r="B90" s="204"/>
      <c r="C90" s="205"/>
      <c r="D90" s="205"/>
    </row>
    <row r="91" spans="2:4" s="153" customFormat="1" x14ac:dyDescent="0.2">
      <c r="B91" s="204"/>
      <c r="C91" s="205"/>
      <c r="D91" s="205"/>
    </row>
    <row r="92" spans="2:4" s="153" customFormat="1" x14ac:dyDescent="0.2">
      <c r="B92" s="204"/>
      <c r="C92" s="205"/>
      <c r="D92" s="205"/>
    </row>
    <row r="93" spans="2:4" s="153" customFormat="1" x14ac:dyDescent="0.2">
      <c r="B93" s="204"/>
      <c r="C93" s="205"/>
      <c r="D93" s="205"/>
    </row>
    <row r="94" spans="2:4" s="153" customFormat="1" x14ac:dyDescent="0.2">
      <c r="B94" s="204"/>
      <c r="C94" s="205"/>
      <c r="D94" s="205"/>
    </row>
    <row r="95" spans="2:4" s="153" customFormat="1" x14ac:dyDescent="0.2">
      <c r="B95" s="204"/>
      <c r="C95" s="205"/>
      <c r="D95" s="205"/>
    </row>
    <row r="96" spans="2:4" s="153" customFormat="1" x14ac:dyDescent="0.2">
      <c r="B96" s="204"/>
      <c r="C96" s="205"/>
      <c r="D96" s="205"/>
    </row>
  </sheetData>
  <mergeCells count="7">
    <mergeCell ref="B3:G3"/>
    <mergeCell ref="C27:N27"/>
    <mergeCell ref="E5:N5"/>
    <mergeCell ref="C7:N7"/>
    <mergeCell ref="B4:N4"/>
    <mergeCell ref="H2:N3"/>
    <mergeCell ref="B2:G2"/>
  </mergeCells>
  <phoneticPr fontId="0" type="noConversion"/>
  <dataValidations xWindow="1049" yWindow="196" count="2">
    <dataValidation allowBlank="1" showInputMessage="1" showErrorMessage="1" promptTitle="Atentie!" prompt="Continutul celulelor nu poate fi modificat!" sqref="H2"/>
    <dataValidation type="custom" allowBlank="1" showInputMessage="1" showErrorMessage="1" sqref="S48:JA48 A48">
      <formula1>0</formula1>
    </dataValidation>
  </dataValidations>
  <printOptions horizontalCentered="1"/>
  <pageMargins left="0.71" right="0.32" top="0.73" bottom="0.39" header="0.38" footer="7.8740157480315001E-2"/>
  <pageSetup paperSize="9" orientation="portrait" r:id="rId1"/>
  <headerFooter alignWithMargins="0">
    <oddFooter>&amp;L&amp;A&amp;C&amp;D&amp;R&amp;P/&amp;N</oddFooter>
  </headerFooter>
  <rowBreaks count="1" manualBreakCount="1">
    <brk id="55" min="1" max="2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6"/>
  </sheetPr>
  <dimension ref="A1:Z74"/>
  <sheetViews>
    <sheetView view="pageBreakPreview" zoomScaleNormal="100" zoomScaleSheetLayoutView="100" workbookViewId="0">
      <selection activeCell="A23" sqref="A23:L23"/>
    </sheetView>
  </sheetViews>
  <sheetFormatPr defaultColWidth="9.140625" defaultRowHeight="12.75" x14ac:dyDescent="0.2"/>
  <cols>
    <col min="1" max="1" width="32.28515625" style="537" customWidth="1"/>
    <col min="2" max="2" width="10.5703125" style="512" customWidth="1"/>
    <col min="3" max="3" width="10.5703125" style="544" customWidth="1"/>
    <col min="4" max="12" width="10.5703125" style="512" customWidth="1"/>
    <col min="13" max="13" width="9.140625" style="401"/>
    <col min="14" max="16384" width="9.140625" style="464"/>
  </cols>
  <sheetData>
    <row r="1" spans="1:17" ht="15.75" x14ac:dyDescent="0.2">
      <c r="A1" s="572" t="s">
        <v>154</v>
      </c>
      <c r="B1" s="573"/>
      <c r="C1" s="573"/>
      <c r="D1" s="573"/>
      <c r="E1" s="573"/>
      <c r="F1" s="573"/>
      <c r="G1" s="574"/>
      <c r="H1" s="568" t="s">
        <v>528</v>
      </c>
      <c r="I1" s="569"/>
    </row>
    <row r="2" spans="1:17" ht="18" x14ac:dyDescent="0.2">
      <c r="A2" s="575" t="s">
        <v>233</v>
      </c>
      <c r="B2" s="576"/>
      <c r="C2" s="576"/>
      <c r="D2" s="576"/>
      <c r="E2" s="576"/>
      <c r="F2" s="576"/>
      <c r="G2" s="577"/>
      <c r="H2" s="570"/>
      <c r="I2" s="571"/>
    </row>
    <row r="3" spans="1:17" x14ac:dyDescent="0.2">
      <c r="A3" s="566"/>
      <c r="B3" s="567"/>
      <c r="C3" s="567"/>
      <c r="D3" s="567"/>
      <c r="E3" s="567"/>
      <c r="F3" s="567"/>
      <c r="G3" s="567"/>
      <c r="H3" s="567"/>
      <c r="I3" s="567"/>
    </row>
    <row r="5" spans="1:17" s="422" customFormat="1" x14ac:dyDescent="0.2">
      <c r="A5" s="611" t="s">
        <v>507</v>
      </c>
      <c r="B5" s="611"/>
      <c r="C5" s="611"/>
      <c r="D5" s="611"/>
      <c r="E5" s="611"/>
      <c r="F5" s="611"/>
      <c r="G5" s="477"/>
      <c r="H5" s="477"/>
      <c r="I5" s="477"/>
      <c r="J5" s="477"/>
      <c r="K5" s="477"/>
      <c r="L5" s="478"/>
      <c r="M5" s="421"/>
    </row>
    <row r="6" spans="1:17" s="422" customFormat="1" x14ac:dyDescent="0.2">
      <c r="A6" s="708" t="s">
        <v>458</v>
      </c>
      <c r="B6" s="708"/>
      <c r="C6" s="708"/>
      <c r="D6" s="708"/>
      <c r="E6" s="708"/>
      <c r="F6" s="708"/>
      <c r="G6" s="708"/>
      <c r="H6" s="708"/>
      <c r="I6" s="708"/>
      <c r="J6" s="708"/>
      <c r="K6" s="708"/>
      <c r="L6" s="478"/>
      <c r="M6" s="421"/>
    </row>
    <row r="8" spans="1:17" x14ac:dyDescent="0.2">
      <c r="A8" s="479" t="s">
        <v>459</v>
      </c>
      <c r="B8" s="480">
        <v>0.04</v>
      </c>
      <c r="C8" s="709" t="s">
        <v>460</v>
      </c>
      <c r="D8" s="710"/>
      <c r="E8" s="710"/>
      <c r="F8" s="710"/>
      <c r="G8" s="710"/>
      <c r="H8" s="710"/>
      <c r="I8" s="710"/>
      <c r="J8" s="710"/>
      <c r="K8" s="710"/>
      <c r="L8" s="711"/>
    </row>
    <row r="9" spans="1:17" s="484" customFormat="1" x14ac:dyDescent="0.2">
      <c r="A9" s="481"/>
      <c r="B9" s="482" t="s">
        <v>68</v>
      </c>
      <c r="C9" s="482">
        <v>1</v>
      </c>
      <c r="D9" s="482">
        <v>2</v>
      </c>
      <c r="E9" s="482">
        <v>3</v>
      </c>
      <c r="F9" s="482">
        <v>4</v>
      </c>
      <c r="G9" s="482">
        <v>5</v>
      </c>
      <c r="H9" s="482">
        <v>6</v>
      </c>
      <c r="I9" s="482">
        <v>7</v>
      </c>
      <c r="J9" s="482">
        <v>8</v>
      </c>
      <c r="K9" s="482">
        <v>9</v>
      </c>
      <c r="L9" s="482">
        <v>10</v>
      </c>
      <c r="M9" s="483"/>
    </row>
    <row r="10" spans="1:17" s="489" customFormat="1" ht="15" x14ac:dyDescent="0.2">
      <c r="A10" s="485" t="s">
        <v>461</v>
      </c>
      <c r="B10" s="486">
        <f t="shared" ref="B10:B17" si="0">SUM(C10:L10)</f>
        <v>0</v>
      </c>
      <c r="C10" s="487">
        <f>'Prognoza veniturilor'!M42</f>
        <v>0</v>
      </c>
      <c r="D10" s="487">
        <f>'Prognoza veniturilor'!N42</f>
        <v>0</v>
      </c>
      <c r="E10" s="487">
        <f>'Prognoza veniturilor'!O42</f>
        <v>0</v>
      </c>
      <c r="F10" s="487">
        <f>'Prognoza veniturilor'!P42</f>
        <v>0</v>
      </c>
      <c r="G10" s="487">
        <f>'Prognoza veniturilor'!Q42</f>
        <v>0</v>
      </c>
      <c r="H10" s="487">
        <f>'Prognoza veniturilor'!R42</f>
        <v>0</v>
      </c>
      <c r="I10" s="487">
        <f>'Prognoza veniturilor'!S42</f>
        <v>0</v>
      </c>
      <c r="J10" s="487">
        <f>'Prognoza veniturilor'!T42</f>
        <v>0</v>
      </c>
      <c r="K10" s="487">
        <f>'Prognoza veniturilor'!U42</f>
        <v>0</v>
      </c>
      <c r="L10" s="487">
        <f>'Prognoza veniturilor'!V42</f>
        <v>0</v>
      </c>
      <c r="M10" s="488"/>
      <c r="Q10" s="490"/>
    </row>
    <row r="11" spans="1:17" s="489" customFormat="1" ht="15" x14ac:dyDescent="0.2">
      <c r="A11" s="485" t="s">
        <v>462</v>
      </c>
      <c r="B11" s="486">
        <f t="shared" si="0"/>
        <v>0</v>
      </c>
      <c r="C11" s="491"/>
      <c r="D11" s="491"/>
      <c r="E11" s="491"/>
      <c r="F11" s="491"/>
      <c r="G11" s="491"/>
      <c r="H11" s="491"/>
      <c r="I11" s="491"/>
      <c r="J11" s="491"/>
      <c r="K11" s="491"/>
      <c r="L11" s="491">
        <f>K47</f>
        <v>0</v>
      </c>
      <c r="M11" s="488"/>
      <c r="Q11" s="490"/>
    </row>
    <row r="12" spans="1:17" s="496" customFormat="1" ht="15" x14ac:dyDescent="0.2">
      <c r="A12" s="492" t="s">
        <v>463</v>
      </c>
      <c r="B12" s="493">
        <f t="shared" si="0"/>
        <v>0</v>
      </c>
      <c r="C12" s="494">
        <f t="shared" ref="C12:L12" si="1">SUM(C10:C11)</f>
        <v>0</v>
      </c>
      <c r="D12" s="494">
        <f t="shared" si="1"/>
        <v>0</v>
      </c>
      <c r="E12" s="494">
        <f t="shared" si="1"/>
        <v>0</v>
      </c>
      <c r="F12" s="494">
        <f t="shared" si="1"/>
        <v>0</v>
      </c>
      <c r="G12" s="494">
        <f t="shared" si="1"/>
        <v>0</v>
      </c>
      <c r="H12" s="494">
        <f t="shared" si="1"/>
        <v>0</v>
      </c>
      <c r="I12" s="494">
        <f t="shared" si="1"/>
        <v>0</v>
      </c>
      <c r="J12" s="494">
        <f t="shared" si="1"/>
        <v>0</v>
      </c>
      <c r="K12" s="494">
        <f t="shared" si="1"/>
        <v>0</v>
      </c>
      <c r="L12" s="494">
        <f t="shared" si="1"/>
        <v>0</v>
      </c>
      <c r="M12" s="495"/>
      <c r="Q12" s="497"/>
    </row>
    <row r="13" spans="1:17" s="489" customFormat="1" ht="15" x14ac:dyDescent="0.2">
      <c r="A13" s="485" t="s">
        <v>464</v>
      </c>
      <c r="B13" s="486">
        <f t="shared" si="0"/>
        <v>0</v>
      </c>
      <c r="C13" s="486">
        <f>'Prognoza cheltuielilor'!L17</f>
        <v>0</v>
      </c>
      <c r="D13" s="486">
        <f>'Prognoza cheltuielilor'!M17</f>
        <v>0</v>
      </c>
      <c r="E13" s="486">
        <f>'Prognoza cheltuielilor'!N17</f>
        <v>0</v>
      </c>
      <c r="F13" s="486">
        <f>'Prognoza cheltuielilor'!O17</f>
        <v>0</v>
      </c>
      <c r="G13" s="486">
        <f>'Prognoza cheltuielilor'!P17</f>
        <v>0</v>
      </c>
      <c r="H13" s="486">
        <f>'Prognoza cheltuielilor'!Q17</f>
        <v>0</v>
      </c>
      <c r="I13" s="486">
        <f>'Prognoza cheltuielilor'!R17</f>
        <v>0</v>
      </c>
      <c r="J13" s="486">
        <f>'Prognoza cheltuielilor'!S17</f>
        <v>0</v>
      </c>
      <c r="K13" s="486">
        <f>'Prognoza cheltuielilor'!T17</f>
        <v>0</v>
      </c>
      <c r="L13" s="486">
        <f>'Prognoza cheltuielilor'!U17</f>
        <v>0</v>
      </c>
      <c r="M13" s="488"/>
      <c r="Q13" s="490"/>
    </row>
    <row r="14" spans="1:17" s="489" customFormat="1" ht="15" x14ac:dyDescent="0.2">
      <c r="A14" s="485" t="s">
        <v>465</v>
      </c>
      <c r="B14" s="486">
        <f t="shared" si="0"/>
        <v>0</v>
      </c>
      <c r="C14" s="486">
        <f>'Planul investițional'!E70</f>
        <v>0</v>
      </c>
      <c r="D14" s="486">
        <f>'Planul investițional'!F70</f>
        <v>0</v>
      </c>
      <c r="E14" s="486"/>
      <c r="F14" s="486"/>
      <c r="G14" s="486"/>
      <c r="H14" s="486"/>
      <c r="I14" s="486"/>
      <c r="J14" s="486"/>
      <c r="K14" s="486"/>
      <c r="L14" s="486"/>
      <c r="M14" s="488"/>
      <c r="Q14" s="490"/>
    </row>
    <row r="15" spans="1:17" s="496" customFormat="1" ht="15" x14ac:dyDescent="0.2">
      <c r="A15" s="492" t="s">
        <v>466</v>
      </c>
      <c r="B15" s="493">
        <f t="shared" si="0"/>
        <v>0</v>
      </c>
      <c r="C15" s="493">
        <f t="shared" ref="C15:L15" si="2">SUM(C13:C14)</f>
        <v>0</v>
      </c>
      <c r="D15" s="493">
        <f t="shared" si="2"/>
        <v>0</v>
      </c>
      <c r="E15" s="493">
        <f t="shared" si="2"/>
        <v>0</v>
      </c>
      <c r="F15" s="493">
        <f t="shared" si="2"/>
        <v>0</v>
      </c>
      <c r="G15" s="493">
        <f t="shared" si="2"/>
        <v>0</v>
      </c>
      <c r="H15" s="493">
        <f t="shared" si="2"/>
        <v>0</v>
      </c>
      <c r="I15" s="493">
        <f t="shared" si="2"/>
        <v>0</v>
      </c>
      <c r="J15" s="493">
        <f t="shared" si="2"/>
        <v>0</v>
      </c>
      <c r="K15" s="493">
        <f t="shared" si="2"/>
        <v>0</v>
      </c>
      <c r="L15" s="493">
        <f t="shared" si="2"/>
        <v>0</v>
      </c>
      <c r="M15" s="495"/>
      <c r="Q15" s="497"/>
    </row>
    <row r="16" spans="1:17" s="496" customFormat="1" ht="15" x14ac:dyDescent="0.2">
      <c r="A16" s="492" t="s">
        <v>467</v>
      </c>
      <c r="B16" s="493">
        <f t="shared" si="0"/>
        <v>0</v>
      </c>
      <c r="C16" s="493">
        <f t="shared" ref="C16:L16" si="3">C12-C15</f>
        <v>0</v>
      </c>
      <c r="D16" s="493">
        <f t="shared" si="3"/>
        <v>0</v>
      </c>
      <c r="E16" s="493">
        <f t="shared" si="3"/>
        <v>0</v>
      </c>
      <c r="F16" s="493">
        <f t="shared" si="3"/>
        <v>0</v>
      </c>
      <c r="G16" s="493">
        <f t="shared" si="3"/>
        <v>0</v>
      </c>
      <c r="H16" s="493">
        <f t="shared" si="3"/>
        <v>0</v>
      </c>
      <c r="I16" s="493">
        <f t="shared" si="3"/>
        <v>0</v>
      </c>
      <c r="J16" s="493">
        <f t="shared" si="3"/>
        <v>0</v>
      </c>
      <c r="K16" s="493">
        <f t="shared" si="3"/>
        <v>0</v>
      </c>
      <c r="L16" s="493">
        <f t="shared" si="3"/>
        <v>0</v>
      </c>
      <c r="M16" s="495"/>
      <c r="Q16" s="497"/>
    </row>
    <row r="17" spans="1:17" s="499" customFormat="1" ht="15" x14ac:dyDescent="0.2">
      <c r="A17" s="492" t="s">
        <v>468</v>
      </c>
      <c r="B17" s="493">
        <f t="shared" si="0"/>
        <v>0</v>
      </c>
      <c r="C17" s="493">
        <f t="shared" ref="C17:L17" si="4">C16*POWER(1+$B$8,-C9)</f>
        <v>0</v>
      </c>
      <c r="D17" s="493">
        <f t="shared" si="4"/>
        <v>0</v>
      </c>
      <c r="E17" s="493">
        <f t="shared" si="4"/>
        <v>0</v>
      </c>
      <c r="F17" s="493">
        <f t="shared" si="4"/>
        <v>0</v>
      </c>
      <c r="G17" s="493">
        <f t="shared" si="4"/>
        <v>0</v>
      </c>
      <c r="H17" s="493">
        <f t="shared" si="4"/>
        <v>0</v>
      </c>
      <c r="I17" s="493">
        <f t="shared" si="4"/>
        <v>0</v>
      </c>
      <c r="J17" s="493">
        <f t="shared" si="4"/>
        <v>0</v>
      </c>
      <c r="K17" s="493">
        <f t="shared" si="4"/>
        <v>0</v>
      </c>
      <c r="L17" s="493">
        <f t="shared" si="4"/>
        <v>0</v>
      </c>
      <c r="M17" s="498"/>
      <c r="Q17" s="500"/>
    </row>
    <row r="18" spans="1:17" s="496" customFormat="1" ht="15" x14ac:dyDescent="0.2">
      <c r="A18" s="492" t="s">
        <v>469</v>
      </c>
      <c r="B18" s="493">
        <f>SUM(C18:F18)</f>
        <v>0</v>
      </c>
      <c r="C18" s="493">
        <f>C14*POWER(1+$B$8,-C9)</f>
        <v>0</v>
      </c>
      <c r="D18" s="493">
        <f t="shared" ref="D18:L18" si="5">D14*POWER(1+$B$8,-D9)</f>
        <v>0</v>
      </c>
      <c r="E18" s="493">
        <f t="shared" si="5"/>
        <v>0</v>
      </c>
      <c r="F18" s="493">
        <f t="shared" si="5"/>
        <v>0</v>
      </c>
      <c r="G18" s="493">
        <f t="shared" si="5"/>
        <v>0</v>
      </c>
      <c r="H18" s="493">
        <f t="shared" si="5"/>
        <v>0</v>
      </c>
      <c r="I18" s="493">
        <f t="shared" si="5"/>
        <v>0</v>
      </c>
      <c r="J18" s="493">
        <f t="shared" si="5"/>
        <v>0</v>
      </c>
      <c r="K18" s="493">
        <f t="shared" si="5"/>
        <v>0</v>
      </c>
      <c r="L18" s="493">
        <f t="shared" si="5"/>
        <v>0</v>
      </c>
      <c r="M18" s="495"/>
      <c r="Q18" s="497"/>
    </row>
    <row r="19" spans="1:17" s="506" customFormat="1" ht="24" x14ac:dyDescent="0.25">
      <c r="A19" s="501" t="s">
        <v>470</v>
      </c>
      <c r="B19" s="502">
        <f>SUM(C17:L17)</f>
        <v>0</v>
      </c>
      <c r="C19" s="503"/>
      <c r="D19" s="504"/>
      <c r="E19" s="505"/>
      <c r="F19" s="505"/>
      <c r="G19" s="505"/>
      <c r="H19" s="505"/>
      <c r="I19" s="505"/>
      <c r="J19" s="505"/>
      <c r="K19" s="505"/>
      <c r="L19" s="505"/>
      <c r="M19" s="495"/>
      <c r="Q19" s="507"/>
    </row>
    <row r="20" spans="1:17" s="506" customFormat="1" ht="24" x14ac:dyDescent="0.25">
      <c r="A20" s="492" t="s">
        <v>471</v>
      </c>
      <c r="B20" s="508" t="str">
        <f>IFERROR(IRR(C16:L16),"")</f>
        <v/>
      </c>
      <c r="C20" s="509"/>
      <c r="D20" s="504"/>
      <c r="E20" s="505"/>
      <c r="F20" s="505"/>
      <c r="G20" s="505"/>
      <c r="H20" s="505"/>
      <c r="I20" s="505"/>
      <c r="J20" s="505"/>
      <c r="K20" s="505"/>
      <c r="L20" s="505"/>
      <c r="M20" s="495"/>
      <c r="Q20" s="507"/>
    </row>
    <row r="21" spans="1:17" x14ac:dyDescent="0.2">
      <c r="A21" s="510"/>
      <c r="B21" s="511"/>
      <c r="C21" s="511"/>
      <c r="D21" s="511"/>
      <c r="E21" s="511"/>
      <c r="F21" s="478"/>
    </row>
    <row r="23" spans="1:17" s="513" customFormat="1" ht="64.5" customHeight="1" x14ac:dyDescent="0.2">
      <c r="A23" s="712" t="s">
        <v>472</v>
      </c>
      <c r="B23" s="712"/>
      <c r="C23" s="712"/>
      <c r="D23" s="712"/>
      <c r="E23" s="712"/>
      <c r="F23" s="712"/>
      <c r="G23" s="712"/>
      <c r="H23" s="712"/>
      <c r="I23" s="712"/>
      <c r="J23" s="712"/>
      <c r="K23" s="712"/>
      <c r="L23" s="712"/>
      <c r="M23" s="401"/>
    </row>
    <row r="24" spans="1:17" s="513" customFormat="1" x14ac:dyDescent="0.2">
      <c r="A24" s="514"/>
      <c r="B24" s="515"/>
      <c r="C24" s="515"/>
      <c r="D24" s="515"/>
      <c r="E24" s="515"/>
      <c r="F24" s="515"/>
      <c r="G24" s="515"/>
      <c r="H24" s="515"/>
      <c r="I24" s="515"/>
      <c r="J24" s="515"/>
      <c r="K24" s="516"/>
      <c r="L24" s="516"/>
      <c r="M24" s="401"/>
    </row>
    <row r="25" spans="1:17" s="513" customFormat="1" ht="36" x14ac:dyDescent="0.2">
      <c r="A25" s="517" t="s">
        <v>473</v>
      </c>
      <c r="B25" s="518" t="s">
        <v>474</v>
      </c>
      <c r="C25" s="518" t="s">
        <v>475</v>
      </c>
      <c r="D25" s="518" t="s">
        <v>476</v>
      </c>
      <c r="E25" s="518" t="s">
        <v>477</v>
      </c>
      <c r="F25" s="515"/>
      <c r="G25" s="515"/>
      <c r="H25" s="515"/>
      <c r="I25" s="515"/>
      <c r="J25" s="515"/>
      <c r="K25" s="516"/>
      <c r="L25" s="516"/>
      <c r="M25" s="401"/>
    </row>
    <row r="26" spans="1:17" s="513" customFormat="1" x14ac:dyDescent="0.2">
      <c r="A26" s="519" t="s">
        <v>478</v>
      </c>
      <c r="B26" s="520"/>
      <c r="C26" s="521" t="e">
        <f t="shared" ref="C26:C40" si="6">B26/$B$41</f>
        <v>#DIV/0!</v>
      </c>
      <c r="D26" s="520"/>
      <c r="E26" s="522" t="e">
        <f>ROUND(C26*D26,0)</f>
        <v>#DIV/0!</v>
      </c>
      <c r="F26" s="515"/>
      <c r="G26" s="515"/>
      <c r="H26" s="515"/>
      <c r="I26" s="515"/>
      <c r="J26" s="515"/>
      <c r="K26" s="516"/>
      <c r="L26" s="516"/>
      <c r="M26" s="401"/>
    </row>
    <row r="27" spans="1:17" s="513" customFormat="1" x14ac:dyDescent="0.2">
      <c r="A27" s="519" t="s">
        <v>478</v>
      </c>
      <c r="B27" s="520"/>
      <c r="C27" s="521" t="e">
        <f t="shared" si="6"/>
        <v>#DIV/0!</v>
      </c>
      <c r="D27" s="520"/>
      <c r="E27" s="522" t="e">
        <f t="shared" ref="E27:E40" si="7">ROUND(C27*D27,0)</f>
        <v>#DIV/0!</v>
      </c>
      <c r="F27" s="515"/>
      <c r="G27" s="515"/>
      <c r="H27" s="515"/>
      <c r="I27" s="515"/>
      <c r="J27" s="515"/>
      <c r="K27" s="516"/>
      <c r="L27" s="516"/>
      <c r="M27" s="401"/>
    </row>
    <row r="28" spans="1:17" s="513" customFormat="1" x14ac:dyDescent="0.2">
      <c r="A28" s="519" t="s">
        <v>478</v>
      </c>
      <c r="B28" s="520"/>
      <c r="C28" s="521" t="e">
        <f t="shared" si="6"/>
        <v>#DIV/0!</v>
      </c>
      <c r="D28" s="520"/>
      <c r="E28" s="522" t="e">
        <f t="shared" si="7"/>
        <v>#DIV/0!</v>
      </c>
      <c r="F28" s="515"/>
      <c r="G28" s="515"/>
      <c r="H28" s="515"/>
      <c r="I28" s="515"/>
      <c r="J28" s="515"/>
      <c r="K28" s="516"/>
      <c r="L28" s="516"/>
      <c r="M28" s="401"/>
    </row>
    <row r="29" spans="1:17" s="513" customFormat="1" x14ac:dyDescent="0.2">
      <c r="A29" s="519" t="s">
        <v>478</v>
      </c>
      <c r="B29" s="520"/>
      <c r="C29" s="521" t="e">
        <f t="shared" si="6"/>
        <v>#DIV/0!</v>
      </c>
      <c r="D29" s="520"/>
      <c r="E29" s="522" t="e">
        <f t="shared" si="7"/>
        <v>#DIV/0!</v>
      </c>
      <c r="F29" s="515"/>
      <c r="G29" s="515"/>
      <c r="H29" s="515"/>
      <c r="I29" s="515"/>
      <c r="J29" s="515"/>
      <c r="K29" s="516"/>
      <c r="L29" s="516"/>
      <c r="M29" s="401"/>
    </row>
    <row r="30" spans="1:17" s="513" customFormat="1" x14ac:dyDescent="0.2">
      <c r="A30" s="519" t="s">
        <v>478</v>
      </c>
      <c r="B30" s="520"/>
      <c r="C30" s="521" t="e">
        <f t="shared" si="6"/>
        <v>#DIV/0!</v>
      </c>
      <c r="D30" s="520"/>
      <c r="E30" s="522" t="e">
        <f t="shared" si="7"/>
        <v>#DIV/0!</v>
      </c>
      <c r="F30" s="515"/>
      <c r="G30" s="515"/>
      <c r="H30" s="515"/>
      <c r="I30" s="515"/>
      <c r="J30" s="515"/>
      <c r="K30" s="516"/>
      <c r="L30" s="516"/>
      <c r="M30" s="401"/>
    </row>
    <row r="31" spans="1:17" s="513" customFormat="1" x14ac:dyDescent="0.2">
      <c r="A31" s="519" t="s">
        <v>478</v>
      </c>
      <c r="B31" s="520"/>
      <c r="C31" s="521" t="e">
        <f t="shared" si="6"/>
        <v>#DIV/0!</v>
      </c>
      <c r="D31" s="520"/>
      <c r="E31" s="522" t="e">
        <f t="shared" si="7"/>
        <v>#DIV/0!</v>
      </c>
      <c r="F31" s="515"/>
      <c r="G31" s="515"/>
      <c r="H31" s="515"/>
      <c r="I31" s="515"/>
      <c r="J31" s="515"/>
      <c r="K31" s="516"/>
      <c r="L31" s="516"/>
      <c r="M31" s="401"/>
    </row>
    <row r="32" spans="1:17" s="513" customFormat="1" x14ac:dyDescent="0.2">
      <c r="A32" s="519" t="s">
        <v>478</v>
      </c>
      <c r="B32" s="520"/>
      <c r="C32" s="521" t="e">
        <f t="shared" si="6"/>
        <v>#DIV/0!</v>
      </c>
      <c r="D32" s="520"/>
      <c r="E32" s="522" t="e">
        <f t="shared" si="7"/>
        <v>#DIV/0!</v>
      </c>
      <c r="F32" s="515"/>
      <c r="G32" s="515"/>
      <c r="H32" s="515"/>
      <c r="I32" s="515"/>
      <c r="J32" s="515"/>
      <c r="K32" s="516"/>
      <c r="L32" s="516"/>
      <c r="M32" s="401"/>
    </row>
    <row r="33" spans="1:14" s="513" customFormat="1" x14ac:dyDescent="0.2">
      <c r="A33" s="519" t="s">
        <v>478</v>
      </c>
      <c r="B33" s="520"/>
      <c r="C33" s="521" t="e">
        <f t="shared" si="6"/>
        <v>#DIV/0!</v>
      </c>
      <c r="D33" s="520"/>
      <c r="E33" s="522" t="e">
        <f t="shared" si="7"/>
        <v>#DIV/0!</v>
      </c>
      <c r="F33" s="515"/>
      <c r="G33" s="515"/>
      <c r="H33" s="515"/>
      <c r="I33" s="515"/>
      <c r="J33" s="515"/>
      <c r="K33" s="516"/>
      <c r="L33" s="516"/>
      <c r="M33" s="401"/>
    </row>
    <row r="34" spans="1:14" s="513" customFormat="1" x14ac:dyDescent="0.2">
      <c r="A34" s="519" t="s">
        <v>478</v>
      </c>
      <c r="B34" s="520"/>
      <c r="C34" s="521" t="e">
        <f t="shared" si="6"/>
        <v>#DIV/0!</v>
      </c>
      <c r="D34" s="520"/>
      <c r="E34" s="522" t="e">
        <f t="shared" si="7"/>
        <v>#DIV/0!</v>
      </c>
      <c r="F34" s="515"/>
      <c r="G34" s="515"/>
      <c r="H34" s="515"/>
      <c r="I34" s="515"/>
      <c r="J34" s="515"/>
      <c r="K34" s="516"/>
      <c r="L34" s="516"/>
      <c r="M34" s="401"/>
    </row>
    <row r="35" spans="1:14" s="513" customFormat="1" x14ac:dyDescent="0.2">
      <c r="A35" s="519" t="s">
        <v>478</v>
      </c>
      <c r="B35" s="520"/>
      <c r="C35" s="521" t="e">
        <f t="shared" si="6"/>
        <v>#DIV/0!</v>
      </c>
      <c r="D35" s="520"/>
      <c r="E35" s="522" t="e">
        <f t="shared" si="7"/>
        <v>#DIV/0!</v>
      </c>
      <c r="F35" s="515"/>
      <c r="G35" s="515"/>
      <c r="H35" s="515"/>
      <c r="I35" s="515"/>
      <c r="J35" s="515"/>
      <c r="K35" s="516"/>
      <c r="L35" s="516"/>
      <c r="M35" s="401"/>
    </row>
    <row r="36" spans="1:14" s="513" customFormat="1" x14ac:dyDescent="0.2">
      <c r="A36" s="519" t="s">
        <v>478</v>
      </c>
      <c r="B36" s="520"/>
      <c r="C36" s="521" t="e">
        <f t="shared" si="6"/>
        <v>#DIV/0!</v>
      </c>
      <c r="D36" s="520"/>
      <c r="E36" s="522" t="e">
        <f t="shared" si="7"/>
        <v>#DIV/0!</v>
      </c>
      <c r="F36" s="515"/>
      <c r="G36" s="515"/>
      <c r="H36" s="515"/>
      <c r="I36" s="515"/>
      <c r="J36" s="515"/>
      <c r="K36" s="516"/>
      <c r="L36" s="516"/>
      <c r="M36" s="401"/>
    </row>
    <row r="37" spans="1:14" s="513" customFormat="1" x14ac:dyDescent="0.2">
      <c r="A37" s="519" t="s">
        <v>478</v>
      </c>
      <c r="B37" s="520"/>
      <c r="C37" s="521" t="e">
        <f t="shared" si="6"/>
        <v>#DIV/0!</v>
      </c>
      <c r="D37" s="520"/>
      <c r="E37" s="522" t="e">
        <f t="shared" si="7"/>
        <v>#DIV/0!</v>
      </c>
      <c r="F37" s="515"/>
      <c r="G37" s="515"/>
      <c r="H37" s="515"/>
      <c r="I37" s="515"/>
      <c r="J37" s="515"/>
      <c r="K37" s="516"/>
      <c r="L37" s="516"/>
      <c r="M37" s="401"/>
    </row>
    <row r="38" spans="1:14" s="513" customFormat="1" x14ac:dyDescent="0.2">
      <c r="A38" s="519" t="s">
        <v>478</v>
      </c>
      <c r="B38" s="520"/>
      <c r="C38" s="521" t="e">
        <f t="shared" si="6"/>
        <v>#DIV/0!</v>
      </c>
      <c r="D38" s="520"/>
      <c r="E38" s="522" t="e">
        <f t="shared" si="7"/>
        <v>#DIV/0!</v>
      </c>
      <c r="F38" s="515"/>
      <c r="G38" s="515"/>
      <c r="H38" s="515"/>
      <c r="I38" s="515"/>
      <c r="J38" s="515"/>
      <c r="K38" s="516"/>
      <c r="L38" s="516"/>
      <c r="M38" s="401"/>
    </row>
    <row r="39" spans="1:14" s="513" customFormat="1" x14ac:dyDescent="0.2">
      <c r="A39" s="519" t="s">
        <v>478</v>
      </c>
      <c r="B39" s="520"/>
      <c r="C39" s="521" t="e">
        <f t="shared" si="6"/>
        <v>#DIV/0!</v>
      </c>
      <c r="D39" s="520"/>
      <c r="E39" s="522" t="e">
        <f t="shared" si="7"/>
        <v>#DIV/0!</v>
      </c>
      <c r="F39" s="515"/>
      <c r="G39" s="515"/>
      <c r="H39" s="515"/>
      <c r="I39" s="515"/>
      <c r="J39" s="515"/>
      <c r="K39" s="516"/>
      <c r="L39" s="516"/>
      <c r="M39" s="401"/>
    </row>
    <row r="40" spans="1:14" s="513" customFormat="1" x14ac:dyDescent="0.2">
      <c r="A40" s="519" t="s">
        <v>478</v>
      </c>
      <c r="B40" s="520"/>
      <c r="C40" s="521" t="e">
        <f t="shared" si="6"/>
        <v>#DIV/0!</v>
      </c>
      <c r="D40" s="520"/>
      <c r="E40" s="522" t="e">
        <f t="shared" si="7"/>
        <v>#DIV/0!</v>
      </c>
      <c r="F40" s="515"/>
      <c r="G40" s="515"/>
      <c r="H40" s="515"/>
      <c r="I40" s="515"/>
      <c r="J40" s="515"/>
      <c r="K40" s="516"/>
      <c r="L40" s="516"/>
      <c r="M40" s="401"/>
    </row>
    <row r="41" spans="1:14" s="513" customFormat="1" x14ac:dyDescent="0.2">
      <c r="A41" s="523" t="s">
        <v>316</v>
      </c>
      <c r="B41" s="524">
        <f>SUM(B26:B40)</f>
        <v>0</v>
      </c>
      <c r="C41" s="525" t="e">
        <f>SUM(C26:C34)</f>
        <v>#DIV/0!</v>
      </c>
      <c r="D41" s="524"/>
      <c r="E41" s="524" t="e">
        <f>SUM(E26:E40)</f>
        <v>#DIV/0!</v>
      </c>
      <c r="F41" s="526"/>
      <c r="G41" s="526"/>
      <c r="H41" s="526"/>
      <c r="I41" s="526"/>
      <c r="J41" s="526"/>
      <c r="K41" s="512"/>
      <c r="L41" s="512"/>
      <c r="M41" s="401"/>
    </row>
    <row r="42" spans="1:14" s="513" customFormat="1" x14ac:dyDescent="0.2">
      <c r="A42" s="514"/>
      <c r="B42" s="526"/>
      <c r="C42" s="526"/>
      <c r="D42" s="526"/>
      <c r="E42" s="526"/>
      <c r="F42" s="526"/>
      <c r="G42" s="526"/>
      <c r="H42" s="526"/>
      <c r="I42" s="526"/>
      <c r="J42" s="526"/>
      <c r="K42" s="512"/>
      <c r="L42" s="512"/>
      <c r="M42" s="401"/>
    </row>
    <row r="43" spans="1:14" s="513" customFormat="1" ht="12" x14ac:dyDescent="0.2">
      <c r="A43" s="527"/>
      <c r="B43" s="528"/>
      <c r="C43" s="528"/>
      <c r="D43" s="528"/>
      <c r="E43" s="528"/>
      <c r="F43" s="528"/>
      <c r="G43" s="528"/>
      <c r="H43" s="528"/>
      <c r="I43" s="528"/>
      <c r="J43" s="528"/>
      <c r="K43" s="528"/>
      <c r="L43" s="529"/>
    </row>
    <row r="44" spans="1:14" s="513" customFormat="1" ht="12" x14ac:dyDescent="0.2">
      <c r="A44" s="713" t="s">
        <v>273</v>
      </c>
      <c r="B44" s="709" t="s">
        <v>460</v>
      </c>
      <c r="C44" s="710"/>
      <c r="D44" s="710"/>
      <c r="E44" s="710"/>
      <c r="F44" s="710"/>
      <c r="G44" s="710"/>
      <c r="H44" s="710"/>
      <c r="I44" s="710"/>
      <c r="J44" s="710"/>
      <c r="K44" s="711"/>
      <c r="L44" s="529"/>
    </row>
    <row r="45" spans="1:14" s="513" customFormat="1" ht="12" x14ac:dyDescent="0.2">
      <c r="A45" s="713"/>
      <c r="B45" s="530">
        <v>1</v>
      </c>
      <c r="C45" s="530">
        <f>B45+1</f>
        <v>2</v>
      </c>
      <c r="D45" s="530">
        <f t="shared" ref="D45:K45" si="8">C45+1</f>
        <v>3</v>
      </c>
      <c r="E45" s="530">
        <f t="shared" si="8"/>
        <v>4</v>
      </c>
      <c r="F45" s="530">
        <f t="shared" si="8"/>
        <v>5</v>
      </c>
      <c r="G45" s="530">
        <f t="shared" si="8"/>
        <v>6</v>
      </c>
      <c r="H45" s="530">
        <f t="shared" si="8"/>
        <v>7</v>
      </c>
      <c r="I45" s="530">
        <f t="shared" si="8"/>
        <v>8</v>
      </c>
      <c r="J45" s="530">
        <f t="shared" si="8"/>
        <v>9</v>
      </c>
      <c r="K45" s="530">
        <f t="shared" si="8"/>
        <v>10</v>
      </c>
      <c r="L45" s="529"/>
    </row>
    <row r="46" spans="1:14" s="513" customFormat="1" ht="12" x14ac:dyDescent="0.2">
      <c r="A46" s="531" t="s">
        <v>467</v>
      </c>
      <c r="B46" s="532">
        <f t="shared" ref="B46:J46" si="9">C16</f>
        <v>0</v>
      </c>
      <c r="C46" s="532">
        <f t="shared" si="9"/>
        <v>0</v>
      </c>
      <c r="D46" s="532">
        <f t="shared" si="9"/>
        <v>0</v>
      </c>
      <c r="E46" s="532">
        <f t="shared" si="9"/>
        <v>0</v>
      </c>
      <c r="F46" s="532">
        <f t="shared" si="9"/>
        <v>0</v>
      </c>
      <c r="G46" s="532">
        <f t="shared" si="9"/>
        <v>0</v>
      </c>
      <c r="H46" s="532">
        <f t="shared" si="9"/>
        <v>0</v>
      </c>
      <c r="I46" s="532">
        <f t="shared" si="9"/>
        <v>0</v>
      </c>
      <c r="J46" s="532">
        <f t="shared" si="9"/>
        <v>0</v>
      </c>
      <c r="K46" s="532">
        <f>J46</f>
        <v>0</v>
      </c>
      <c r="L46" s="529"/>
    </row>
    <row r="47" spans="1:14" s="513" customFormat="1" x14ac:dyDescent="0.2">
      <c r="A47" s="531" t="s">
        <v>479</v>
      </c>
      <c r="B47" s="532"/>
      <c r="C47" s="532"/>
      <c r="D47" s="532"/>
      <c r="E47" s="532"/>
      <c r="F47" s="532"/>
      <c r="G47" s="532"/>
      <c r="H47" s="532"/>
      <c r="I47" s="532"/>
      <c r="J47" s="532"/>
      <c r="K47" s="532">
        <f>IF(L10-L15&gt;0,NPV(4%,B54:K54,B58:K58,B62:K62,B66:K66),0)</f>
        <v>0</v>
      </c>
      <c r="L47" s="533"/>
      <c r="M47" s="534"/>
      <c r="N47" s="401"/>
    </row>
    <row r="48" spans="1:14" s="513" customFormat="1" x14ac:dyDescent="0.2">
      <c r="A48" s="523" t="s">
        <v>480</v>
      </c>
      <c r="B48" s="524">
        <f>SUM(B46:B47)</f>
        <v>0</v>
      </c>
      <c r="C48" s="524">
        <f>SUM(C46:C47)</f>
        <v>0</v>
      </c>
      <c r="D48" s="524">
        <f>SUM(D46:D47)</f>
        <v>0</v>
      </c>
      <c r="E48" s="524">
        <f>SUM(E46:E47)</f>
        <v>0</v>
      </c>
      <c r="F48" s="524">
        <f>SUM(F46:F47)</f>
        <v>0</v>
      </c>
      <c r="G48" s="524">
        <f t="shared" ref="G48:K48" si="10">SUM(G46:G47)</f>
        <v>0</v>
      </c>
      <c r="H48" s="524">
        <f t="shared" si="10"/>
        <v>0</v>
      </c>
      <c r="I48" s="524">
        <f t="shared" si="10"/>
        <v>0</v>
      </c>
      <c r="J48" s="524">
        <f t="shared" si="10"/>
        <v>0</v>
      </c>
      <c r="K48" s="524">
        <f t="shared" si="10"/>
        <v>0</v>
      </c>
      <c r="L48" s="535"/>
      <c r="M48" s="536"/>
      <c r="N48" s="401"/>
    </row>
    <row r="51" spans="1:26" s="539" customFormat="1" x14ac:dyDescent="0.2">
      <c r="A51" s="537"/>
      <c r="B51" s="538" t="e">
        <f>IF($E$41-$K$45&gt;0,$E$41-$K$45,0)</f>
        <v>#DIV/0!</v>
      </c>
      <c r="C51" s="706" t="s">
        <v>481</v>
      </c>
      <c r="D51" s="706"/>
      <c r="E51" s="706"/>
      <c r="F51" s="706"/>
      <c r="G51" s="529"/>
      <c r="H51" s="529"/>
      <c r="I51" s="529"/>
      <c r="J51" s="529"/>
      <c r="K51" s="529"/>
      <c r="L51" s="529"/>
      <c r="M51" s="513"/>
      <c r="N51" s="513"/>
      <c r="O51" s="513"/>
      <c r="P51" s="513"/>
      <c r="Q51" s="513"/>
      <c r="R51" s="513"/>
      <c r="S51" s="513"/>
      <c r="T51" s="513"/>
      <c r="U51" s="513"/>
      <c r="V51" s="513"/>
      <c r="W51" s="513"/>
      <c r="X51" s="513"/>
      <c r="Y51" s="513"/>
      <c r="Z51" s="513"/>
    </row>
    <row r="52" spans="1:26" s="539" customFormat="1" x14ac:dyDescent="0.2">
      <c r="A52" s="537"/>
      <c r="B52" s="707" t="s">
        <v>482</v>
      </c>
      <c r="C52" s="707"/>
      <c r="D52" s="707"/>
      <c r="E52" s="707"/>
      <c r="F52" s="707"/>
      <c r="G52" s="707"/>
      <c r="H52" s="707"/>
      <c r="I52" s="707"/>
      <c r="J52" s="707"/>
      <c r="K52" s="707"/>
      <c r="L52" s="529"/>
    </row>
    <row r="53" spans="1:26" s="539" customFormat="1" x14ac:dyDescent="0.2">
      <c r="A53" s="540" t="s">
        <v>483</v>
      </c>
      <c r="B53" s="530" t="e">
        <f>IF(B51&gt;0,1,0)</f>
        <v>#DIV/0!</v>
      </c>
      <c r="C53" s="541" t="e">
        <f t="shared" ref="C53:K53" si="11">IF(B53&gt;0,IF(AND(0&lt;B53,B53&lt;$B$51),B53+1,0),0)</f>
        <v>#DIV/0!</v>
      </c>
      <c r="D53" s="542" t="e">
        <f t="shared" si="11"/>
        <v>#DIV/0!</v>
      </c>
      <c r="E53" s="542" t="e">
        <f t="shared" si="11"/>
        <v>#DIV/0!</v>
      </c>
      <c r="F53" s="542" t="e">
        <f t="shared" si="11"/>
        <v>#DIV/0!</v>
      </c>
      <c r="G53" s="542" t="e">
        <f t="shared" si="11"/>
        <v>#DIV/0!</v>
      </c>
      <c r="H53" s="542" t="e">
        <f t="shared" si="11"/>
        <v>#DIV/0!</v>
      </c>
      <c r="I53" s="542" t="e">
        <f t="shared" si="11"/>
        <v>#DIV/0!</v>
      </c>
      <c r="J53" s="542" t="e">
        <f t="shared" si="11"/>
        <v>#DIV/0!</v>
      </c>
      <c r="K53" s="542" t="e">
        <f t="shared" si="11"/>
        <v>#DIV/0!</v>
      </c>
      <c r="L53" s="529"/>
    </row>
    <row r="54" spans="1:26" s="539" customFormat="1" x14ac:dyDescent="0.2">
      <c r="A54" s="540" t="s">
        <v>467</v>
      </c>
      <c r="B54" s="532" t="e">
        <f t="shared" ref="B54:K54" si="12">N(AND(B53&gt;0,$K$46&gt;0)*$K$46)</f>
        <v>#DIV/0!</v>
      </c>
      <c r="C54" s="532" t="e">
        <f t="shared" si="12"/>
        <v>#DIV/0!</v>
      </c>
      <c r="D54" s="532" t="e">
        <f t="shared" si="12"/>
        <v>#DIV/0!</v>
      </c>
      <c r="E54" s="532" t="e">
        <f t="shared" si="12"/>
        <v>#DIV/0!</v>
      </c>
      <c r="F54" s="532" t="e">
        <f t="shared" si="12"/>
        <v>#DIV/0!</v>
      </c>
      <c r="G54" s="532" t="e">
        <f t="shared" si="12"/>
        <v>#DIV/0!</v>
      </c>
      <c r="H54" s="532" t="e">
        <f t="shared" si="12"/>
        <v>#DIV/0!</v>
      </c>
      <c r="I54" s="532" t="e">
        <f t="shared" si="12"/>
        <v>#DIV/0!</v>
      </c>
      <c r="J54" s="532" t="e">
        <f t="shared" si="12"/>
        <v>#DIV/0!</v>
      </c>
      <c r="K54" s="532" t="e">
        <f t="shared" si="12"/>
        <v>#DIV/0!</v>
      </c>
      <c r="L54" s="529"/>
    </row>
    <row r="55" spans="1:26" s="539" customFormat="1" x14ac:dyDescent="0.2">
      <c r="A55" s="543"/>
      <c r="B55" s="512"/>
      <c r="C55" s="544"/>
      <c r="D55" s="512"/>
      <c r="E55" s="512"/>
      <c r="F55" s="512"/>
      <c r="G55" s="512"/>
      <c r="H55" s="512"/>
      <c r="I55" s="512"/>
      <c r="J55" s="512"/>
      <c r="K55" s="512"/>
      <c r="L55" s="512"/>
      <c r="M55" s="401"/>
    </row>
    <row r="56" spans="1:26" s="539" customFormat="1" x14ac:dyDescent="0.2">
      <c r="A56" s="543"/>
      <c r="B56" s="707" t="s">
        <v>484</v>
      </c>
      <c r="C56" s="707"/>
      <c r="D56" s="707"/>
      <c r="E56" s="707"/>
      <c r="F56" s="707"/>
      <c r="G56" s="707"/>
      <c r="H56" s="707"/>
      <c r="I56" s="707"/>
      <c r="J56" s="707"/>
      <c r="K56" s="707"/>
      <c r="L56" s="529"/>
    </row>
    <row r="57" spans="1:26" s="539" customFormat="1" x14ac:dyDescent="0.2">
      <c r="A57" s="540" t="s">
        <v>483</v>
      </c>
      <c r="B57" s="542" t="e">
        <f>IF(K53&gt;0,IF(AND(0&lt;K53,K53&lt;$B$51),K53+1,0),0)</f>
        <v>#DIV/0!</v>
      </c>
      <c r="C57" s="542" t="e">
        <f t="shared" ref="C57:K57" si="13">IF(B57&gt;0,IF(AND(0&lt;B57,B57&lt;$B$51),B57+1,0),0)</f>
        <v>#DIV/0!</v>
      </c>
      <c r="D57" s="542" t="e">
        <f t="shared" si="13"/>
        <v>#DIV/0!</v>
      </c>
      <c r="E57" s="542" t="e">
        <f t="shared" si="13"/>
        <v>#DIV/0!</v>
      </c>
      <c r="F57" s="542" t="e">
        <f t="shared" si="13"/>
        <v>#DIV/0!</v>
      </c>
      <c r="G57" s="542" t="e">
        <f t="shared" si="13"/>
        <v>#DIV/0!</v>
      </c>
      <c r="H57" s="542" t="e">
        <f t="shared" si="13"/>
        <v>#DIV/0!</v>
      </c>
      <c r="I57" s="542" t="e">
        <f t="shared" si="13"/>
        <v>#DIV/0!</v>
      </c>
      <c r="J57" s="542" t="e">
        <f t="shared" si="13"/>
        <v>#DIV/0!</v>
      </c>
      <c r="K57" s="542" t="e">
        <f t="shared" si="13"/>
        <v>#DIV/0!</v>
      </c>
      <c r="L57" s="529"/>
    </row>
    <row r="58" spans="1:26" s="539" customFormat="1" x14ac:dyDescent="0.2">
      <c r="A58" s="540" t="s">
        <v>467</v>
      </c>
      <c r="B58" s="532" t="e">
        <f t="shared" ref="B58:K58" si="14">N(AND(B57&gt;0,$K$46&gt;0)*$K$46)</f>
        <v>#DIV/0!</v>
      </c>
      <c r="C58" s="532" t="e">
        <f t="shared" si="14"/>
        <v>#DIV/0!</v>
      </c>
      <c r="D58" s="532" t="e">
        <f t="shared" si="14"/>
        <v>#DIV/0!</v>
      </c>
      <c r="E58" s="532" t="e">
        <f t="shared" si="14"/>
        <v>#DIV/0!</v>
      </c>
      <c r="F58" s="532" t="e">
        <f t="shared" si="14"/>
        <v>#DIV/0!</v>
      </c>
      <c r="G58" s="532" t="e">
        <f t="shared" si="14"/>
        <v>#DIV/0!</v>
      </c>
      <c r="H58" s="532" t="e">
        <f t="shared" si="14"/>
        <v>#DIV/0!</v>
      </c>
      <c r="I58" s="532" t="e">
        <f t="shared" si="14"/>
        <v>#DIV/0!</v>
      </c>
      <c r="J58" s="532" t="e">
        <f t="shared" si="14"/>
        <v>#DIV/0!</v>
      </c>
      <c r="K58" s="532" t="e">
        <f t="shared" si="14"/>
        <v>#DIV/0!</v>
      </c>
      <c r="L58" s="529"/>
    </row>
    <row r="59" spans="1:26" s="539" customFormat="1" x14ac:dyDescent="0.2">
      <c r="A59" s="543"/>
      <c r="B59" s="512"/>
      <c r="C59" s="544"/>
      <c r="D59" s="512"/>
      <c r="E59" s="512"/>
      <c r="F59" s="512"/>
      <c r="G59" s="512"/>
      <c r="H59" s="512"/>
      <c r="I59" s="512"/>
      <c r="J59" s="512"/>
      <c r="K59" s="512"/>
      <c r="L59" s="512"/>
      <c r="M59" s="401"/>
    </row>
    <row r="60" spans="1:26" s="539" customFormat="1" x14ac:dyDescent="0.2">
      <c r="A60" s="543"/>
      <c r="B60" s="707" t="s">
        <v>484</v>
      </c>
      <c r="C60" s="707"/>
      <c r="D60" s="707"/>
      <c r="E60" s="707"/>
      <c r="F60" s="707"/>
      <c r="G60" s="707"/>
      <c r="H60" s="707"/>
      <c r="I60" s="707"/>
      <c r="J60" s="707"/>
      <c r="K60" s="707"/>
      <c r="L60" s="512"/>
      <c r="M60" s="401"/>
    </row>
    <row r="61" spans="1:26" s="539" customFormat="1" x14ac:dyDescent="0.2">
      <c r="A61" s="540" t="s">
        <v>483</v>
      </c>
      <c r="B61" s="542" t="e">
        <f>IF(K57&gt;0,IF(AND(0&lt;K57,K57&lt;$B$51),K57+1,0),0)</f>
        <v>#DIV/0!</v>
      </c>
      <c r="C61" s="542" t="e">
        <f>IF(B61&gt;0,IF(AND(0&lt;B61,B61&lt;$B$51),B61+1,0),0)</f>
        <v>#DIV/0!</v>
      </c>
      <c r="D61" s="542" t="e">
        <f>IF(C61&gt;0,IF(AND(0&lt;C61,C61&lt;$B$51),C61+1,0),0)</f>
        <v>#DIV/0!</v>
      </c>
      <c r="E61" s="542" t="e">
        <f>IF(D61&gt;0,IF(AND(0&lt;D61,D61&lt;$B$51),D61+1,0),0)</f>
        <v>#DIV/0!</v>
      </c>
      <c r="F61" s="542" t="e">
        <f>IF(E61&gt;0,IF(AND(0&lt;E61,E61&lt;$B$51),E61+1,0),0)</f>
        <v>#DIV/0!</v>
      </c>
      <c r="G61" s="542" t="e">
        <f>IF(F61&gt;0,IF(AND(0&lt;F61,F61&lt;$B$51),F61+1,0),0)</f>
        <v>#DIV/0!</v>
      </c>
      <c r="H61" s="542" t="e">
        <f t="shared" ref="H61:K61" si="15">IF(G61&gt;0,IF(AND(0&lt;G61,G61&lt;$B$51),G61+1,0),0)</f>
        <v>#DIV/0!</v>
      </c>
      <c r="I61" s="542" t="e">
        <f t="shared" si="15"/>
        <v>#DIV/0!</v>
      </c>
      <c r="J61" s="542" t="e">
        <f t="shared" si="15"/>
        <v>#DIV/0!</v>
      </c>
      <c r="K61" s="542" t="e">
        <f t="shared" si="15"/>
        <v>#DIV/0!</v>
      </c>
      <c r="L61" s="529"/>
    </row>
    <row r="62" spans="1:26" s="539" customFormat="1" x14ac:dyDescent="0.2">
      <c r="A62" s="540" t="s">
        <v>467</v>
      </c>
      <c r="B62" s="532" t="e">
        <f t="shared" ref="B62:K62" si="16">N(AND(B61&gt;0,$K$46&gt;0)*$K$46)</f>
        <v>#DIV/0!</v>
      </c>
      <c r="C62" s="532" t="e">
        <f t="shared" si="16"/>
        <v>#DIV/0!</v>
      </c>
      <c r="D62" s="532" t="e">
        <f t="shared" si="16"/>
        <v>#DIV/0!</v>
      </c>
      <c r="E62" s="532" t="e">
        <f t="shared" si="16"/>
        <v>#DIV/0!</v>
      </c>
      <c r="F62" s="532" t="e">
        <f t="shared" si="16"/>
        <v>#DIV/0!</v>
      </c>
      <c r="G62" s="532" t="e">
        <f t="shared" si="16"/>
        <v>#DIV/0!</v>
      </c>
      <c r="H62" s="532" t="e">
        <f t="shared" si="16"/>
        <v>#DIV/0!</v>
      </c>
      <c r="I62" s="532" t="e">
        <f t="shared" si="16"/>
        <v>#DIV/0!</v>
      </c>
      <c r="J62" s="532" t="e">
        <f t="shared" si="16"/>
        <v>#DIV/0!</v>
      </c>
      <c r="K62" s="532" t="e">
        <f t="shared" si="16"/>
        <v>#DIV/0!</v>
      </c>
      <c r="L62" s="529"/>
    </row>
    <row r="63" spans="1:26" s="539" customFormat="1" x14ac:dyDescent="0.2">
      <c r="A63" s="543"/>
      <c r="B63" s="512"/>
      <c r="C63" s="544"/>
      <c r="D63" s="512"/>
      <c r="E63" s="512"/>
      <c r="F63" s="512"/>
      <c r="G63" s="512"/>
      <c r="H63" s="512"/>
      <c r="I63" s="512"/>
      <c r="J63" s="512"/>
      <c r="K63" s="512"/>
      <c r="L63" s="512"/>
      <c r="M63" s="401"/>
    </row>
    <row r="64" spans="1:26" s="539" customFormat="1" x14ac:dyDescent="0.2">
      <c r="A64" s="543"/>
      <c r="B64" s="707" t="s">
        <v>484</v>
      </c>
      <c r="C64" s="707"/>
      <c r="D64" s="707"/>
      <c r="E64" s="707"/>
      <c r="F64" s="707"/>
      <c r="G64" s="707"/>
      <c r="H64" s="707"/>
      <c r="I64" s="707"/>
      <c r="J64" s="707"/>
      <c r="K64" s="707"/>
      <c r="L64" s="512"/>
      <c r="M64" s="401"/>
    </row>
    <row r="65" spans="1:13" s="539" customFormat="1" x14ac:dyDescent="0.2">
      <c r="A65" s="540" t="s">
        <v>483</v>
      </c>
      <c r="B65" s="542" t="e">
        <f>IF(K61&gt;0,IF(AND(0&lt;K61,K61&lt;$B$51),K61+1,0),0)</f>
        <v>#DIV/0!</v>
      </c>
      <c r="C65" s="542" t="e">
        <f t="shared" ref="C65:K65" si="17">IF(B65&gt;0,IF(AND(0&lt;B65,B65&lt;$B$51),B65+1,0),0)</f>
        <v>#DIV/0!</v>
      </c>
      <c r="D65" s="542" t="e">
        <f t="shared" si="17"/>
        <v>#DIV/0!</v>
      </c>
      <c r="E65" s="542" t="e">
        <f t="shared" si="17"/>
        <v>#DIV/0!</v>
      </c>
      <c r="F65" s="542" t="e">
        <f t="shared" si="17"/>
        <v>#DIV/0!</v>
      </c>
      <c r="G65" s="542" t="e">
        <f t="shared" si="17"/>
        <v>#DIV/0!</v>
      </c>
      <c r="H65" s="542" t="e">
        <f t="shared" si="17"/>
        <v>#DIV/0!</v>
      </c>
      <c r="I65" s="542" t="e">
        <f t="shared" si="17"/>
        <v>#DIV/0!</v>
      </c>
      <c r="J65" s="542" t="e">
        <f t="shared" si="17"/>
        <v>#DIV/0!</v>
      </c>
      <c r="K65" s="542" t="e">
        <f t="shared" si="17"/>
        <v>#DIV/0!</v>
      </c>
      <c r="L65" s="512"/>
      <c r="M65" s="401"/>
    </row>
    <row r="66" spans="1:13" s="539" customFormat="1" x14ac:dyDescent="0.2">
      <c r="A66" s="540" t="s">
        <v>467</v>
      </c>
      <c r="B66" s="532" t="e">
        <f t="shared" ref="B66:K66" si="18">N(AND(B65&gt;0,$K$46&gt;0)*$K$46)</f>
        <v>#DIV/0!</v>
      </c>
      <c r="C66" s="532" t="e">
        <f t="shared" si="18"/>
        <v>#DIV/0!</v>
      </c>
      <c r="D66" s="532" t="e">
        <f t="shared" si="18"/>
        <v>#DIV/0!</v>
      </c>
      <c r="E66" s="532" t="e">
        <f t="shared" si="18"/>
        <v>#DIV/0!</v>
      </c>
      <c r="F66" s="532" t="e">
        <f t="shared" si="18"/>
        <v>#DIV/0!</v>
      </c>
      <c r="G66" s="532" t="e">
        <f t="shared" si="18"/>
        <v>#DIV/0!</v>
      </c>
      <c r="H66" s="532" t="e">
        <f t="shared" si="18"/>
        <v>#DIV/0!</v>
      </c>
      <c r="I66" s="532" t="e">
        <f t="shared" si="18"/>
        <v>#DIV/0!</v>
      </c>
      <c r="J66" s="532" t="e">
        <f t="shared" si="18"/>
        <v>#DIV/0!</v>
      </c>
      <c r="K66" s="532" t="e">
        <f t="shared" si="18"/>
        <v>#DIV/0!</v>
      </c>
      <c r="L66" s="512"/>
      <c r="M66" s="401"/>
    </row>
    <row r="67" spans="1:13" s="539" customFormat="1" x14ac:dyDescent="0.2">
      <c r="A67" s="537"/>
      <c r="B67" s="512"/>
      <c r="C67" s="544"/>
      <c r="D67" s="512"/>
      <c r="E67" s="512"/>
      <c r="F67" s="512"/>
      <c r="G67" s="512"/>
      <c r="H67" s="512"/>
      <c r="I67" s="512"/>
      <c r="J67" s="512"/>
      <c r="K67" s="512"/>
      <c r="L67" s="512"/>
      <c r="M67" s="401"/>
    </row>
    <row r="68" spans="1:13" s="539" customFormat="1" x14ac:dyDescent="0.2">
      <c r="A68" s="537"/>
      <c r="B68" s="512"/>
      <c r="C68" s="544"/>
      <c r="D68" s="512"/>
      <c r="E68" s="512"/>
      <c r="F68" s="512"/>
      <c r="G68" s="512"/>
      <c r="H68" s="512"/>
      <c r="I68" s="512"/>
      <c r="J68" s="512"/>
      <c r="K68" s="512"/>
      <c r="L68" s="512"/>
      <c r="M68" s="401"/>
    </row>
    <row r="69" spans="1:13" s="539" customFormat="1" x14ac:dyDescent="0.2">
      <c r="A69" s="537"/>
      <c r="B69" s="512"/>
      <c r="C69" s="544"/>
      <c r="D69" s="512"/>
      <c r="E69" s="512"/>
      <c r="F69" s="512"/>
      <c r="G69" s="512"/>
      <c r="H69" s="512"/>
      <c r="I69" s="512"/>
      <c r="J69" s="512"/>
      <c r="K69" s="512"/>
      <c r="L69" s="512"/>
      <c r="M69" s="401"/>
    </row>
    <row r="70" spans="1:13" s="539" customFormat="1" x14ac:dyDescent="0.2">
      <c r="A70" s="537"/>
      <c r="B70" s="512"/>
      <c r="C70" s="544"/>
      <c r="D70" s="512"/>
      <c r="E70" s="512"/>
      <c r="F70" s="512"/>
      <c r="G70" s="512"/>
      <c r="H70" s="512"/>
      <c r="I70" s="512"/>
      <c r="J70" s="512"/>
      <c r="K70" s="512"/>
      <c r="L70" s="512"/>
      <c r="M70" s="401"/>
    </row>
    <row r="71" spans="1:13" s="539" customFormat="1" x14ac:dyDescent="0.2">
      <c r="A71" s="537"/>
      <c r="B71" s="512"/>
      <c r="C71" s="544"/>
      <c r="D71" s="512"/>
      <c r="E71" s="512"/>
      <c r="F71" s="512"/>
      <c r="G71" s="512"/>
      <c r="H71" s="512"/>
      <c r="I71" s="512"/>
      <c r="J71" s="512"/>
      <c r="K71" s="512"/>
      <c r="L71" s="512"/>
      <c r="M71" s="401"/>
    </row>
    <row r="72" spans="1:13" s="539" customFormat="1" x14ac:dyDescent="0.2">
      <c r="A72" s="537"/>
      <c r="B72" s="512"/>
      <c r="C72" s="544"/>
      <c r="D72" s="512"/>
      <c r="E72" s="512"/>
      <c r="F72" s="512"/>
      <c r="G72" s="512"/>
      <c r="H72" s="512"/>
      <c r="I72" s="512"/>
      <c r="J72" s="512"/>
      <c r="K72" s="512"/>
      <c r="L72" s="512"/>
      <c r="M72" s="401"/>
    </row>
    <row r="73" spans="1:13" s="539" customFormat="1" x14ac:dyDescent="0.2">
      <c r="A73" s="537"/>
      <c r="B73" s="512"/>
      <c r="C73" s="544"/>
      <c r="D73" s="512"/>
      <c r="E73" s="512"/>
      <c r="F73" s="512"/>
      <c r="G73" s="512"/>
      <c r="H73" s="512"/>
      <c r="I73" s="512"/>
      <c r="J73" s="512"/>
      <c r="K73" s="512"/>
      <c r="L73" s="512"/>
      <c r="M73" s="401"/>
    </row>
    <row r="74" spans="1:13" s="539" customFormat="1" x14ac:dyDescent="0.2">
      <c r="A74" s="537"/>
      <c r="B74" s="512"/>
      <c r="C74" s="544"/>
      <c r="D74" s="512"/>
      <c r="E74" s="512"/>
      <c r="F74" s="512"/>
      <c r="G74" s="512"/>
      <c r="H74" s="512"/>
      <c r="I74" s="512"/>
      <c r="J74" s="512"/>
      <c r="K74" s="512"/>
      <c r="L74" s="512"/>
      <c r="M74" s="401"/>
    </row>
  </sheetData>
  <mergeCells count="15">
    <mergeCell ref="A6:K6"/>
    <mergeCell ref="C8:L8"/>
    <mergeCell ref="A23:L23"/>
    <mergeCell ref="A44:A45"/>
    <mergeCell ref="B44:K44"/>
    <mergeCell ref="A1:G1"/>
    <mergeCell ref="H1:I2"/>
    <mergeCell ref="A2:G2"/>
    <mergeCell ref="A3:I3"/>
    <mergeCell ref="A5:F5"/>
    <mergeCell ref="C51:F51"/>
    <mergeCell ref="B52:K52"/>
    <mergeCell ref="B56:K56"/>
    <mergeCell ref="B60:K60"/>
    <mergeCell ref="B64:K64"/>
  </mergeCells>
  <conditionalFormatting sqref="B19">
    <cfRule type="cellIs" dxfId="6" priority="4" operator="greaterThan">
      <formula>0</formula>
    </cfRule>
  </conditionalFormatting>
  <conditionalFormatting sqref="C19">
    <cfRule type="containsText" dxfId="5" priority="3" operator="containsText" text="&gt;0">
      <formula>NOT(ISERROR(SEARCH("&gt;0",C19)))</formula>
    </cfRule>
  </conditionalFormatting>
  <conditionalFormatting sqref="D19">
    <cfRule type="containsText" dxfId="4" priority="2" operator="containsText" text="&gt;0">
      <formula>NOT(ISERROR(SEARCH("&gt;0",D19)))</formula>
    </cfRule>
  </conditionalFormatting>
  <conditionalFormatting sqref="D20">
    <cfRule type="cellIs" dxfId="3" priority="1" operator="greaterThan">
      <formula>0.04</formula>
    </cfRule>
  </conditionalFormatting>
  <pageMargins left="0.7" right="0.7" top="0.75" bottom="0.75" header="0.3" footer="0.3"/>
  <pageSetup scale="84" orientation="landscape" r:id="rId1"/>
  <colBreaks count="1" manualBreakCount="1">
    <brk id="12"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6"/>
    <pageSetUpPr fitToPage="1"/>
  </sheetPr>
  <dimension ref="A1:JA68"/>
  <sheetViews>
    <sheetView showGridLines="0" showZeros="0" tabSelected="1" zoomScale="75" zoomScaleSheetLayoutView="100" workbookViewId="0">
      <pane xSplit="4" ySplit="6" topLeftCell="E7" activePane="bottomRight" state="frozen"/>
      <selection activeCell="F67" sqref="F67"/>
      <selection pane="topRight" activeCell="F67" sqref="F67"/>
      <selection pane="bottomLeft" activeCell="F67" sqref="F67"/>
      <selection pane="bottomRight" activeCell="E12" sqref="E12"/>
    </sheetView>
  </sheetViews>
  <sheetFormatPr defaultColWidth="9.140625" defaultRowHeight="12.75" customHeight="1" zeroHeight="1" x14ac:dyDescent="0.2"/>
  <cols>
    <col min="1" max="1" width="1.7109375" style="228" customWidth="1"/>
    <col min="2" max="2" width="6.85546875" style="228" customWidth="1"/>
    <col min="3" max="3" width="67.85546875" style="228" customWidth="1"/>
    <col min="4" max="4" width="9.85546875" style="228" customWidth="1"/>
    <col min="5" max="5" width="16" style="228" customWidth="1"/>
    <col min="6" max="6" width="15.140625" style="228" customWidth="1"/>
    <col min="7" max="7" width="16.140625" style="228" customWidth="1"/>
    <col min="8" max="8" width="15" style="228" customWidth="1"/>
    <col min="9" max="14" width="15.85546875" style="231" customWidth="1"/>
    <col min="15" max="16384" width="9.140625" style="221"/>
  </cols>
  <sheetData>
    <row r="1" spans="1:261" ht="15.75" x14ac:dyDescent="0.2">
      <c r="A1" s="733"/>
      <c r="B1" s="729" t="s">
        <v>154</v>
      </c>
      <c r="C1" s="730"/>
      <c r="D1" s="730"/>
      <c r="E1" s="730"/>
      <c r="F1" s="730"/>
      <c r="G1" s="730"/>
      <c r="H1" s="735" t="s">
        <v>529</v>
      </c>
      <c r="I1" s="736"/>
      <c r="J1" s="736"/>
      <c r="K1" s="736"/>
      <c r="L1" s="736"/>
      <c r="M1" s="736"/>
      <c r="N1" s="737"/>
      <c r="O1" s="220"/>
    </row>
    <row r="2" spans="1:261" ht="18" x14ac:dyDescent="0.2">
      <c r="A2" s="733"/>
      <c r="B2" s="731" t="s">
        <v>233</v>
      </c>
      <c r="C2" s="732"/>
      <c r="D2" s="732"/>
      <c r="E2" s="732"/>
      <c r="F2" s="732"/>
      <c r="G2" s="732"/>
      <c r="H2" s="738"/>
      <c r="I2" s="739"/>
      <c r="J2" s="739"/>
      <c r="K2" s="739"/>
      <c r="L2" s="739"/>
      <c r="M2" s="739"/>
      <c r="N2" s="740"/>
      <c r="O2" s="220"/>
    </row>
    <row r="3" spans="1:261" ht="15.75" customHeight="1" x14ac:dyDescent="0.2">
      <c r="A3" s="733"/>
      <c r="B3" s="741"/>
      <c r="C3" s="742"/>
      <c r="D3" s="742"/>
      <c r="E3" s="742"/>
      <c r="F3" s="742"/>
      <c r="G3" s="742"/>
      <c r="H3" s="742"/>
      <c r="I3" s="743"/>
      <c r="J3" s="743"/>
      <c r="K3" s="743"/>
      <c r="L3" s="743"/>
      <c r="M3" s="743"/>
      <c r="N3" s="744"/>
      <c r="O3" s="220"/>
    </row>
    <row r="4" spans="1:261" s="223" customFormat="1" ht="15.75" x14ac:dyDescent="0.25">
      <c r="A4" s="733"/>
      <c r="B4" s="749" t="s">
        <v>23</v>
      </c>
      <c r="C4" s="750"/>
      <c r="D4" s="750"/>
      <c r="E4" s="750"/>
      <c r="F4" s="750"/>
      <c r="G4" s="750"/>
      <c r="H4" s="750"/>
      <c r="I4" s="751"/>
      <c r="J4" s="751"/>
      <c r="K4" s="751"/>
      <c r="L4" s="751"/>
      <c r="M4" s="751"/>
      <c r="N4" s="752"/>
      <c r="O4" s="222"/>
    </row>
    <row r="5" spans="1:261" ht="27" customHeight="1" x14ac:dyDescent="0.25">
      <c r="A5" s="734"/>
      <c r="B5" s="753" t="s">
        <v>0</v>
      </c>
      <c r="C5" s="754"/>
      <c r="D5" s="748" t="s">
        <v>40</v>
      </c>
      <c r="E5" s="244" t="s">
        <v>77</v>
      </c>
      <c r="F5" s="244" t="s">
        <v>78</v>
      </c>
      <c r="G5" s="244" t="s">
        <v>79</v>
      </c>
      <c r="H5" s="244" t="s">
        <v>80</v>
      </c>
      <c r="I5" s="245" t="s">
        <v>81</v>
      </c>
      <c r="J5" s="245" t="s">
        <v>510</v>
      </c>
      <c r="K5" s="245" t="s">
        <v>511</v>
      </c>
      <c r="L5" s="245" t="s">
        <v>512</v>
      </c>
      <c r="M5" s="245" t="s">
        <v>513</v>
      </c>
      <c r="N5" s="245" t="s">
        <v>514</v>
      </c>
      <c r="O5" s="220"/>
    </row>
    <row r="6" spans="1:261" ht="15" x14ac:dyDescent="0.25">
      <c r="A6" s="733"/>
      <c r="B6" s="233" t="s">
        <v>90</v>
      </c>
      <c r="C6" s="234" t="s">
        <v>91</v>
      </c>
      <c r="D6" s="748"/>
      <c r="E6" s="755" t="s">
        <v>92</v>
      </c>
      <c r="F6" s="755"/>
      <c r="G6" s="755"/>
      <c r="H6" s="755"/>
      <c r="I6" s="756"/>
      <c r="J6" s="756"/>
      <c r="K6" s="756"/>
      <c r="L6" s="756"/>
      <c r="M6" s="756"/>
      <c r="N6" s="757"/>
      <c r="O6" s="220"/>
    </row>
    <row r="7" spans="1:261" ht="30" customHeight="1" x14ac:dyDescent="0.2">
      <c r="A7" s="733"/>
      <c r="B7" s="235">
        <v>1</v>
      </c>
      <c r="C7" s="236" t="s">
        <v>222</v>
      </c>
      <c r="D7" s="237" t="s">
        <v>145</v>
      </c>
      <c r="E7" s="723">
        <v>0</v>
      </c>
      <c r="F7" s="723"/>
      <c r="G7" s="723"/>
      <c r="H7" s="723"/>
      <c r="I7" s="724"/>
      <c r="J7" s="724"/>
      <c r="K7" s="724"/>
      <c r="L7" s="724"/>
      <c r="M7" s="724"/>
      <c r="N7" s="725"/>
      <c r="O7" s="220"/>
    </row>
    <row r="8" spans="1:261" ht="30" customHeight="1" x14ac:dyDescent="0.2">
      <c r="A8" s="733"/>
      <c r="B8" s="235">
        <v>2</v>
      </c>
      <c r="C8" s="238" t="s">
        <v>223</v>
      </c>
      <c r="D8" s="239" t="s">
        <v>145</v>
      </c>
      <c r="E8" s="246">
        <f>'Prognoza veniturilor'!M42</f>
        <v>0</v>
      </c>
      <c r="F8" s="246">
        <f>'Prognoza veniturilor'!N42</f>
        <v>0</v>
      </c>
      <c r="G8" s="246">
        <f>'Prognoza veniturilor'!O42</f>
        <v>0</v>
      </c>
      <c r="H8" s="246">
        <f>'Prognoza veniturilor'!P42</f>
        <v>0</v>
      </c>
      <c r="I8" s="246">
        <f>'Prognoza veniturilor'!Q42</f>
        <v>0</v>
      </c>
      <c r="J8" s="246">
        <f>'Prognoza veniturilor'!R42</f>
        <v>0</v>
      </c>
      <c r="K8" s="246">
        <f>'Prognoza veniturilor'!S42</f>
        <v>0</v>
      </c>
      <c r="L8" s="246">
        <f>'Prognoza veniturilor'!T42</f>
        <v>0</v>
      </c>
      <c r="M8" s="246">
        <f>'Prognoza veniturilor'!U42</f>
        <v>0</v>
      </c>
      <c r="N8" s="246">
        <f>'Prognoza veniturilor'!V42</f>
        <v>0</v>
      </c>
      <c r="O8" s="224"/>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25"/>
      <c r="AX8" s="225"/>
      <c r="AY8" s="225"/>
      <c r="AZ8" s="225"/>
      <c r="BA8" s="225"/>
      <c r="BB8" s="225"/>
      <c r="BC8" s="225"/>
      <c r="BD8" s="225"/>
      <c r="BE8" s="225"/>
      <c r="BF8" s="225"/>
      <c r="BG8" s="225"/>
      <c r="BH8" s="225"/>
      <c r="BI8" s="225"/>
      <c r="BJ8" s="225"/>
      <c r="BK8" s="225"/>
      <c r="BL8" s="225"/>
      <c r="BM8" s="225"/>
      <c r="BN8" s="225"/>
      <c r="BO8" s="225"/>
      <c r="BP8" s="225"/>
      <c r="BQ8" s="225"/>
      <c r="BR8" s="225"/>
      <c r="BS8" s="225"/>
      <c r="BT8" s="225"/>
      <c r="BU8" s="225"/>
      <c r="BV8" s="225"/>
      <c r="BW8" s="225"/>
      <c r="BX8" s="225"/>
      <c r="BY8" s="225"/>
      <c r="BZ8" s="225"/>
      <c r="CA8" s="225"/>
      <c r="CB8" s="225"/>
      <c r="CC8" s="225"/>
      <c r="CD8" s="225"/>
      <c r="CE8" s="225"/>
      <c r="CF8" s="225"/>
      <c r="CG8" s="225"/>
      <c r="CH8" s="225"/>
      <c r="CI8" s="225"/>
      <c r="CJ8" s="225"/>
      <c r="CK8" s="225"/>
      <c r="CL8" s="225"/>
      <c r="CM8" s="225"/>
      <c r="CN8" s="225"/>
      <c r="CO8" s="225"/>
      <c r="CP8" s="225"/>
      <c r="CQ8" s="225"/>
      <c r="CR8" s="225"/>
      <c r="CS8" s="225"/>
      <c r="CT8" s="225"/>
      <c r="CU8" s="225"/>
      <c r="CV8" s="225"/>
      <c r="CW8" s="225"/>
      <c r="CX8" s="225"/>
      <c r="CY8" s="225"/>
      <c r="CZ8" s="225"/>
      <c r="DA8" s="225"/>
      <c r="DB8" s="225"/>
      <c r="DC8" s="225"/>
      <c r="DD8" s="225"/>
      <c r="DE8" s="225"/>
      <c r="DF8" s="225"/>
      <c r="DG8" s="225"/>
      <c r="DH8" s="225"/>
      <c r="DI8" s="225"/>
      <c r="DJ8" s="225"/>
      <c r="DK8" s="225"/>
      <c r="DL8" s="225"/>
      <c r="DM8" s="225"/>
      <c r="DN8" s="225"/>
      <c r="DO8" s="225"/>
      <c r="DP8" s="225"/>
      <c r="DQ8" s="225"/>
      <c r="DR8" s="225"/>
      <c r="DS8" s="225"/>
      <c r="DT8" s="225"/>
      <c r="DU8" s="225"/>
      <c r="DV8" s="225"/>
      <c r="DW8" s="225"/>
      <c r="DX8" s="225"/>
      <c r="DY8" s="225"/>
      <c r="DZ8" s="225"/>
      <c r="EA8" s="225"/>
      <c r="EB8" s="225"/>
      <c r="EC8" s="225"/>
      <c r="ED8" s="225"/>
      <c r="EE8" s="225"/>
      <c r="EF8" s="225"/>
      <c r="EG8" s="225"/>
      <c r="EH8" s="225"/>
      <c r="EI8" s="225"/>
      <c r="EJ8" s="225"/>
      <c r="EK8" s="225"/>
      <c r="EL8" s="225"/>
      <c r="EM8" s="225"/>
      <c r="EN8" s="225"/>
      <c r="EO8" s="225"/>
      <c r="EP8" s="225"/>
      <c r="EQ8" s="225"/>
      <c r="ER8" s="225"/>
      <c r="ES8" s="225"/>
      <c r="ET8" s="225"/>
      <c r="EU8" s="225"/>
      <c r="EV8" s="225"/>
      <c r="EW8" s="225"/>
      <c r="EX8" s="225"/>
      <c r="EY8" s="225"/>
      <c r="EZ8" s="225"/>
      <c r="FA8" s="225"/>
      <c r="FB8" s="225"/>
      <c r="FC8" s="225"/>
      <c r="FD8" s="225"/>
      <c r="FE8" s="225"/>
      <c r="FF8" s="225"/>
      <c r="FG8" s="225"/>
      <c r="FH8" s="225"/>
      <c r="FI8" s="225"/>
      <c r="FJ8" s="225"/>
      <c r="FK8" s="225"/>
      <c r="FL8" s="225"/>
      <c r="FM8" s="225"/>
      <c r="FN8" s="225"/>
      <c r="FO8" s="225"/>
      <c r="FP8" s="225"/>
      <c r="FQ8" s="225"/>
      <c r="FR8" s="225"/>
      <c r="FS8" s="225"/>
      <c r="FT8" s="225"/>
      <c r="FU8" s="225"/>
      <c r="FV8" s="225"/>
      <c r="FW8" s="225"/>
      <c r="FX8" s="225"/>
      <c r="FY8" s="225"/>
      <c r="FZ8" s="225"/>
      <c r="GA8" s="225"/>
      <c r="GB8" s="225"/>
      <c r="GC8" s="225"/>
      <c r="GD8" s="225"/>
      <c r="GE8" s="225"/>
      <c r="GF8" s="225"/>
      <c r="GG8" s="225"/>
      <c r="GH8" s="225"/>
      <c r="GI8" s="225"/>
      <c r="GJ8" s="225"/>
      <c r="GK8" s="225"/>
      <c r="GL8" s="225"/>
      <c r="GM8" s="225"/>
      <c r="GN8" s="225"/>
      <c r="GO8" s="225"/>
      <c r="GP8" s="225"/>
      <c r="GQ8" s="225"/>
      <c r="GR8" s="225"/>
      <c r="GS8" s="225"/>
      <c r="GT8" s="225"/>
      <c r="GU8" s="225"/>
      <c r="GV8" s="225"/>
      <c r="GW8" s="225"/>
      <c r="GX8" s="225"/>
      <c r="GY8" s="225"/>
      <c r="GZ8" s="225"/>
      <c r="HA8" s="225"/>
      <c r="HB8" s="225"/>
      <c r="HC8" s="225"/>
      <c r="HD8" s="225"/>
      <c r="HE8" s="225"/>
      <c r="HF8" s="225"/>
      <c r="HG8" s="225"/>
      <c r="HH8" s="225"/>
      <c r="HI8" s="225"/>
      <c r="HJ8" s="225"/>
      <c r="HK8" s="225"/>
      <c r="HL8" s="225"/>
      <c r="HM8" s="225"/>
      <c r="HN8" s="225"/>
      <c r="HO8" s="225"/>
      <c r="HP8" s="225"/>
      <c r="HQ8" s="225"/>
      <c r="HR8" s="225"/>
      <c r="HS8" s="225"/>
      <c r="HT8" s="225"/>
      <c r="HU8" s="225"/>
      <c r="HV8" s="225"/>
      <c r="HW8" s="225"/>
      <c r="HX8" s="225"/>
      <c r="HY8" s="225"/>
      <c r="HZ8" s="225"/>
      <c r="IA8" s="225"/>
      <c r="IB8" s="225"/>
      <c r="IC8" s="225"/>
      <c r="ID8" s="225"/>
      <c r="IE8" s="225"/>
      <c r="IF8" s="225"/>
      <c r="IG8" s="225"/>
      <c r="IH8" s="225"/>
      <c r="II8" s="225"/>
      <c r="IJ8" s="225"/>
      <c r="IK8" s="225"/>
      <c r="IL8" s="225"/>
      <c r="IM8" s="225"/>
      <c r="IN8" s="225"/>
      <c r="IO8" s="225"/>
      <c r="IP8" s="225"/>
      <c r="IQ8" s="225"/>
      <c r="IR8" s="225"/>
      <c r="IS8" s="225"/>
      <c r="IT8" s="225"/>
      <c r="IU8" s="225"/>
      <c r="IV8" s="225"/>
      <c r="IW8" s="225"/>
      <c r="IX8" s="225"/>
      <c r="IY8" s="225"/>
      <c r="IZ8" s="225"/>
      <c r="JA8" s="225"/>
    </row>
    <row r="9" spans="1:261" s="226" customFormat="1" ht="30" customHeight="1" x14ac:dyDescent="0.2">
      <c r="A9" s="733"/>
      <c r="B9" s="235">
        <v>3</v>
      </c>
      <c r="C9" s="236" t="s">
        <v>224</v>
      </c>
      <c r="D9" s="239" t="s">
        <v>145</v>
      </c>
      <c r="E9" s="246">
        <f>'Prognoza cheltuielilor'!L17</f>
        <v>0</v>
      </c>
      <c r="F9" s="246">
        <f>'Prognoza cheltuielilor'!M17</f>
        <v>0</v>
      </c>
      <c r="G9" s="246">
        <f>'Prognoza cheltuielilor'!N17</f>
        <v>0</v>
      </c>
      <c r="H9" s="246">
        <f>'Prognoza cheltuielilor'!O17</f>
        <v>0</v>
      </c>
      <c r="I9" s="246">
        <f>'Prognoza cheltuielilor'!P17</f>
        <v>0</v>
      </c>
      <c r="J9" s="246">
        <f>'Prognoza cheltuielilor'!Q17</f>
        <v>0</v>
      </c>
      <c r="K9" s="246">
        <f>'Prognoza cheltuielilor'!R17</f>
        <v>0</v>
      </c>
      <c r="L9" s="246">
        <f>'Prognoza cheltuielilor'!S17</f>
        <v>0</v>
      </c>
      <c r="M9" s="246">
        <f>'Prognoza cheltuielilor'!T17</f>
        <v>0</v>
      </c>
      <c r="N9" s="246">
        <f>'Prognoza cheltuielilor'!U17</f>
        <v>0</v>
      </c>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row>
    <row r="10" spans="1:261" s="226" customFormat="1" ht="30" customHeight="1" x14ac:dyDescent="0.2">
      <c r="A10" s="733"/>
      <c r="B10" s="235">
        <v>4</v>
      </c>
      <c r="C10" s="236" t="s">
        <v>225</v>
      </c>
      <c r="D10" s="239" t="s">
        <v>45</v>
      </c>
      <c r="E10" s="247" t="str">
        <f t="shared" ref="E10:N10" si="0">IF(E8=0,"Eroare",ROUND((E8-E9)/E8,4))</f>
        <v>Eroare</v>
      </c>
      <c r="F10" s="247" t="str">
        <f t="shared" si="0"/>
        <v>Eroare</v>
      </c>
      <c r="G10" s="247" t="str">
        <f t="shared" si="0"/>
        <v>Eroare</v>
      </c>
      <c r="H10" s="247" t="str">
        <f t="shared" si="0"/>
        <v>Eroare</v>
      </c>
      <c r="I10" s="248" t="str">
        <f t="shared" si="0"/>
        <v>Eroare</v>
      </c>
      <c r="J10" s="248" t="str">
        <f t="shared" si="0"/>
        <v>Eroare</v>
      </c>
      <c r="K10" s="248" t="str">
        <f t="shared" si="0"/>
        <v>Eroare</v>
      </c>
      <c r="L10" s="248" t="str">
        <f t="shared" si="0"/>
        <v>Eroare</v>
      </c>
      <c r="M10" s="248" t="str">
        <f t="shared" si="0"/>
        <v>Eroare</v>
      </c>
      <c r="N10" s="248" t="str">
        <f t="shared" si="0"/>
        <v>Eroare</v>
      </c>
    </row>
    <row r="11" spans="1:261" s="226" customFormat="1" ht="30" customHeight="1" x14ac:dyDescent="0.2">
      <c r="A11" s="733"/>
      <c r="B11" s="235">
        <v>5</v>
      </c>
      <c r="C11" s="236" t="s">
        <v>153</v>
      </c>
      <c r="D11" s="239" t="s">
        <v>41</v>
      </c>
      <c r="E11" s="720" t="e">
        <f>ROUND(E7/(('FN 1-10'!E53/(1+E15)+'FN 1-10'!F53/(1+E15)^2+'FN 1-10'!G53/(1+E15)^3+'FN 1-10'!H53/(1+E15)^4+'FN 1-10'!I53/(1+E15)^5+'FN 1-10'!J53/(1+E15)^6+'FN 1-10'!K53/(1+E15)^7+'FN 1-10'!L53/(1+E15)^8+'FN 1-10'!M53/(1+E15)^9+'FN 1-10'!N53/(1+E15)^10+'FN 1-10'!N51/(1+E15)^11+'FN 1-10'!N51/(1+E15)^12)/12), 4)</f>
        <v>#DIV/0!</v>
      </c>
      <c r="F11" s="720"/>
      <c r="G11" s="720"/>
      <c r="H11" s="720"/>
      <c r="I11" s="721"/>
      <c r="J11" s="721"/>
      <c r="K11" s="721"/>
      <c r="L11" s="721"/>
      <c r="M11" s="721"/>
      <c r="N11" s="722"/>
    </row>
    <row r="12" spans="1:261" s="226" customFormat="1" ht="30" customHeight="1" x14ac:dyDescent="0.2">
      <c r="A12" s="733"/>
      <c r="B12" s="235">
        <v>6</v>
      </c>
      <c r="C12" s="236" t="s">
        <v>226</v>
      </c>
      <c r="D12" s="239" t="s">
        <v>45</v>
      </c>
      <c r="E12" s="249" t="str">
        <f>IF($E$7=0,"Eroare",ROUND('FN 1-10'!E51/$E$7, 4))</f>
        <v>Eroare</v>
      </c>
      <c r="F12" s="249" t="str">
        <f>IF($E$7=0,"Eroare",ROUND('FN 1-10'!F51/$E$7, 4))</f>
        <v>Eroare</v>
      </c>
      <c r="G12" s="249" t="str">
        <f>IF($E$7=0,"Eroare",ROUND('FN 1-10'!G51/$E$7, 4))</f>
        <v>Eroare</v>
      </c>
      <c r="H12" s="249" t="str">
        <f>IF($E$7=0,"Eroare",ROUND('FN 1-10'!H51/$E$7, 4))</f>
        <v>Eroare</v>
      </c>
      <c r="I12" s="249" t="str">
        <f>IF($E$7=0,"Eroare",ROUND('FN 1-10'!I51/$E$7, 4))</f>
        <v>Eroare</v>
      </c>
      <c r="J12" s="249" t="str">
        <f>IF($E$7=0,"Eroare",ROUND('FN 1-10'!J51/$E$7, 4))</f>
        <v>Eroare</v>
      </c>
      <c r="K12" s="249" t="str">
        <f>IF($E$7=0,"Eroare",ROUND('FN 1-10'!K51/$E$7, 4))</f>
        <v>Eroare</v>
      </c>
      <c r="L12" s="249" t="str">
        <f>IF($E$7=0,"Eroare",ROUND('FN 1-10'!L51/$E$7, 4))</f>
        <v>Eroare</v>
      </c>
      <c r="M12" s="249" t="str">
        <f>IF($E$7=0,"Eroare",ROUND('FN 1-10'!M51/$E$7, 4))</f>
        <v>Eroare</v>
      </c>
      <c r="N12" s="249" t="str">
        <f>IF($E$7=0,"Eroare",ROUND('FN 1-10'!N51/$E$7, 4))</f>
        <v>Eroare</v>
      </c>
    </row>
    <row r="13" spans="1:261" s="226" customFormat="1" ht="30" customHeight="1" x14ac:dyDescent="0.2">
      <c r="A13" s="733"/>
      <c r="B13" s="235">
        <v>7</v>
      </c>
      <c r="C13" s="240" t="s">
        <v>227</v>
      </c>
      <c r="D13" s="239" t="s">
        <v>42</v>
      </c>
      <c r="E13" s="250" t="str">
        <f>IF('FN 1-10'!E19=0,"Nu este cazul !", ROUND(('FN 1-10'!E51)/'FN 1-10'!E19, 4))</f>
        <v>Nu este cazul !</v>
      </c>
      <c r="F13" s="250" t="str">
        <f>IF('FN 1-10'!F19=0,"Nu este cazul !", ROUND(('FN 1-10'!F51)/'FN 1-10'!F19, 4))</f>
        <v>Nu este cazul !</v>
      </c>
      <c r="G13" s="250" t="str">
        <f>IF('FN 1-10'!G19=0,"Nu este cazul !", ROUND(('FN 1-10'!G51)/'FN 1-10'!G19, 4))</f>
        <v>Nu este cazul !</v>
      </c>
      <c r="H13" s="250" t="str">
        <f>IF('FN 1-10'!H19=0,"Nu este cazul !", ROUND(('FN 1-10'!H51)/'FN 1-10'!H19, 4))</f>
        <v>Nu este cazul !</v>
      </c>
      <c r="I13" s="250" t="str">
        <f>IF('FN 1-10'!I19=0,"Nu este cazul !", ROUND(('FN 1-10'!I51)/'FN 1-10'!I19, 4))</f>
        <v>Nu este cazul !</v>
      </c>
      <c r="J13" s="250" t="str">
        <f>IF('FN 1-10'!J19=0,"Nu este cazul !", ROUND(('FN 1-10'!J51)/'FN 1-10'!J19, 4))</f>
        <v>Nu este cazul !</v>
      </c>
      <c r="K13" s="250" t="str">
        <f>IF('FN 1-10'!K19=0,"Nu este cazul !", ROUND(('FN 1-10'!K51)/'FN 1-10'!K19, 4))</f>
        <v>Nu este cazul !</v>
      </c>
      <c r="L13" s="250" t="str">
        <f>IF('FN 1-10'!L19=0,"Nu este cazul !", ROUND(('FN 1-10'!L51)/'FN 1-10'!L19, 4))</f>
        <v>Nu este cazul !</v>
      </c>
      <c r="M13" s="250" t="str">
        <f>IF('FN 1-10'!M19=0,"Nu este cazul !", ROUND(('FN 1-10'!M51)/'FN 1-10'!M19, 4))</f>
        <v>Nu este cazul !</v>
      </c>
      <c r="N13" s="250" t="str">
        <f>IF('FN 1-10'!N19=0,"Nu este cazul !", ROUND(('FN 1-10'!N51)/'FN 1-10'!N19, 4))</f>
        <v>Nu este cazul !</v>
      </c>
    </row>
    <row r="14" spans="1:261" s="226" customFormat="1" ht="30" customHeight="1" x14ac:dyDescent="0.2">
      <c r="A14" s="733"/>
      <c r="B14" s="235">
        <v>8</v>
      </c>
      <c r="C14" s="240" t="s">
        <v>228</v>
      </c>
      <c r="D14" s="239" t="s">
        <v>45</v>
      </c>
      <c r="E14" s="247" t="str">
        <f>IF(Bilant!E14=0,"Eroare", ROUND(Bilant!E19/Bilant!E14, 4))</f>
        <v>Eroare</v>
      </c>
      <c r="F14" s="247" t="str">
        <f>IF(Bilant!F14=0,"Eroare", ROUND(Bilant!F19/Bilant!F14, 4))</f>
        <v>Eroare</v>
      </c>
      <c r="G14" s="247" t="str">
        <f>IF(Bilant!G14=0,"Eroare", ROUND(Bilant!G19/Bilant!G14, 4))</f>
        <v>Eroare</v>
      </c>
      <c r="H14" s="247" t="str">
        <f>IF(Bilant!H14=0,"Eroare", ROUND(Bilant!H19/Bilant!H14, 4))</f>
        <v>Eroare</v>
      </c>
      <c r="I14" s="247" t="str">
        <f>IF(Bilant!I14=0,"Eroare", ROUND(Bilant!I19/Bilant!I14, 4))</f>
        <v>Eroare</v>
      </c>
      <c r="J14" s="247" t="str">
        <f>IF(Bilant!J14=0,"Eroare", ROUND(Bilant!J19/Bilant!J14, 4))</f>
        <v>Eroare</v>
      </c>
      <c r="K14" s="247" t="str">
        <f>IF(Bilant!K14=0,"Eroare", ROUND(Bilant!K19/Bilant!K14, 4))</f>
        <v>Eroare</v>
      </c>
      <c r="L14" s="247" t="str">
        <f>IF(Bilant!L14=0,"Eroare", ROUND(Bilant!L19/Bilant!L14, 4))</f>
        <v>Eroare</v>
      </c>
      <c r="M14" s="247" t="str">
        <f>IF(Bilant!M14=0,"Eroare", ROUND(Bilant!M19/Bilant!M14, 4))</f>
        <v>Eroare</v>
      </c>
      <c r="N14" s="247" t="str">
        <f>IF(Bilant!N14=0,"Eroare", ROUND(Bilant!N19/Bilant!N14, 4))</f>
        <v>Eroare</v>
      </c>
    </row>
    <row r="15" spans="1:261" s="227" customFormat="1" ht="30" customHeight="1" x14ac:dyDescent="0.2">
      <c r="A15" s="733"/>
      <c r="B15" s="235">
        <v>9</v>
      </c>
      <c r="C15" s="240" t="s">
        <v>44</v>
      </c>
      <c r="D15" s="239"/>
      <c r="E15" s="745">
        <v>0.04</v>
      </c>
      <c r="F15" s="745"/>
      <c r="G15" s="745"/>
      <c r="H15" s="745"/>
      <c r="I15" s="746"/>
      <c r="J15" s="746"/>
      <c r="K15" s="746"/>
      <c r="L15" s="746"/>
      <c r="M15" s="746"/>
      <c r="N15" s="747"/>
    </row>
    <row r="16" spans="1:261" s="226" customFormat="1" ht="30" customHeight="1" x14ac:dyDescent="0.2">
      <c r="A16" s="734"/>
      <c r="B16" s="235">
        <v>10</v>
      </c>
      <c r="C16" s="240" t="s">
        <v>229</v>
      </c>
      <c r="D16" s="232" t="s">
        <v>145</v>
      </c>
      <c r="E16" s="726">
        <f>ROUND('FN 1-10'!E53/(1+E15)+'FN 1-10'!F53/(1+E15)^2+'FN 1-10'!G53/(1+E15)^3+'FN 1-10'!H53/(1+E15)^4+'FN 1-10'!I53/(1+E15)^5+'FN 1-10'!J53/(1+E15)^6+'FN 1-10'!K53/(1+E15)^7+'FN 1-10'!L53/(1+E15)^8+'FN 1-10'!M53/(1+E15)^9+'FN 1-10'!N53/(1+E15)^10+'FN 1-10'!N51/(1+E15)^11+'FN 1-10'!N51/(1+E15)^12-'Indicatori financiari'!E7, 0)</f>
        <v>0</v>
      </c>
      <c r="F16" s="726"/>
      <c r="G16" s="726"/>
      <c r="H16" s="726"/>
      <c r="I16" s="727"/>
      <c r="J16" s="727"/>
      <c r="K16" s="727"/>
      <c r="L16" s="727"/>
      <c r="M16" s="727"/>
      <c r="N16" s="728"/>
    </row>
    <row r="17" spans="1:14" s="226" customFormat="1" ht="30" customHeight="1" thickBot="1" x14ac:dyDescent="0.25">
      <c r="A17" s="733"/>
      <c r="B17" s="241">
        <v>11</v>
      </c>
      <c r="C17" s="242" t="s">
        <v>152</v>
      </c>
      <c r="D17" s="243" t="s">
        <v>145</v>
      </c>
      <c r="E17" s="251">
        <f>'FN 1-10'!E55</f>
        <v>0</v>
      </c>
      <c r="F17" s="251">
        <f>'FN 1-10'!F55</f>
        <v>0</v>
      </c>
      <c r="G17" s="251">
        <f>'FN 1-10'!G55</f>
        <v>0</v>
      </c>
      <c r="H17" s="251">
        <f>'FN 1-10'!H55</f>
        <v>0</v>
      </c>
      <c r="I17" s="251">
        <f>'FN 1-10'!I55</f>
        <v>0</v>
      </c>
      <c r="J17" s="251">
        <f>'FN 1-10'!J55</f>
        <v>0</v>
      </c>
      <c r="K17" s="251">
        <f>'FN 1-10'!K55</f>
        <v>0</v>
      </c>
      <c r="L17" s="251">
        <f>'FN 1-10'!L55</f>
        <v>0</v>
      </c>
      <c r="M17" s="251">
        <f>'FN 1-10'!M55</f>
        <v>0</v>
      </c>
      <c r="N17" s="251">
        <f>'FN 1-10'!N55</f>
        <v>0</v>
      </c>
    </row>
    <row r="18" spans="1:14" s="226" customFormat="1" ht="22.5" customHeight="1" x14ac:dyDescent="0.2">
      <c r="A18" s="228"/>
      <c r="B18" s="714"/>
      <c r="C18" s="715"/>
      <c r="D18" s="715"/>
      <c r="E18" s="715"/>
      <c r="F18" s="715"/>
      <c r="G18" s="716"/>
      <c r="H18" s="229"/>
      <c r="I18" s="229"/>
      <c r="J18" s="229"/>
      <c r="K18" s="229"/>
      <c r="L18" s="229"/>
      <c r="M18" s="229"/>
      <c r="N18" s="229"/>
    </row>
    <row r="19" spans="1:14" s="226" customFormat="1" ht="40.5" customHeight="1" x14ac:dyDescent="0.2">
      <c r="A19" s="228"/>
      <c r="B19" s="717"/>
      <c r="C19" s="718"/>
      <c r="D19" s="718"/>
      <c r="E19" s="718"/>
      <c r="F19" s="718"/>
      <c r="G19" s="719"/>
      <c r="H19" s="228"/>
      <c r="I19" s="228"/>
      <c r="J19" s="228"/>
      <c r="K19" s="228"/>
      <c r="L19" s="228"/>
      <c r="M19" s="228"/>
      <c r="N19" s="228"/>
    </row>
    <row r="20" spans="1:14" s="226" customFormat="1" ht="12.75" customHeight="1" x14ac:dyDescent="0.2">
      <c r="A20" s="228"/>
      <c r="B20" s="228"/>
      <c r="C20" s="228"/>
      <c r="D20" s="228"/>
      <c r="E20" s="230"/>
      <c r="F20" s="228"/>
      <c r="G20" s="228"/>
      <c r="H20" s="228"/>
      <c r="I20" s="228"/>
      <c r="J20" s="228"/>
      <c r="K20" s="228"/>
      <c r="L20" s="228"/>
      <c r="M20" s="228"/>
      <c r="N20" s="228"/>
    </row>
    <row r="21" spans="1:14" s="226" customFormat="1" ht="12.75" customHeight="1" x14ac:dyDescent="0.2">
      <c r="A21" s="228"/>
      <c r="B21" s="228"/>
      <c r="C21" s="228"/>
      <c r="D21" s="228"/>
      <c r="E21" s="228"/>
      <c r="F21" s="228"/>
      <c r="G21" s="228"/>
      <c r="H21" s="228"/>
      <c r="I21" s="228"/>
      <c r="J21" s="228"/>
      <c r="K21" s="228"/>
      <c r="L21" s="228"/>
      <c r="M21" s="228"/>
      <c r="N21" s="228"/>
    </row>
    <row r="22" spans="1:14" s="226" customFormat="1" ht="12.75" customHeight="1" x14ac:dyDescent="0.2">
      <c r="A22" s="228"/>
      <c r="B22" s="228"/>
      <c r="C22" s="228"/>
      <c r="D22" s="228"/>
      <c r="E22" s="228"/>
      <c r="F22" s="228"/>
      <c r="G22" s="228"/>
      <c r="H22" s="228"/>
      <c r="I22" s="228"/>
      <c r="J22" s="228"/>
      <c r="K22" s="228"/>
      <c r="L22" s="228"/>
      <c r="M22" s="228"/>
      <c r="N22" s="228"/>
    </row>
    <row r="23" spans="1:14" s="226" customFormat="1" ht="12.75" customHeight="1" x14ac:dyDescent="0.2">
      <c r="A23" s="228"/>
      <c r="B23" s="228"/>
      <c r="C23" s="228"/>
      <c r="D23" s="228"/>
      <c r="E23" s="228"/>
      <c r="F23" s="228"/>
      <c r="G23" s="228"/>
      <c r="H23" s="228"/>
      <c r="I23" s="228"/>
      <c r="J23" s="228"/>
      <c r="K23" s="228"/>
      <c r="L23" s="228"/>
      <c r="M23" s="228"/>
      <c r="N23" s="228"/>
    </row>
    <row r="24" spans="1:14" s="226" customFormat="1" ht="12.75" customHeight="1" x14ac:dyDescent="0.2">
      <c r="A24" s="228"/>
      <c r="B24" s="228"/>
      <c r="C24" s="228"/>
      <c r="D24" s="228"/>
      <c r="E24" s="228"/>
      <c r="F24" s="228"/>
      <c r="G24" s="228"/>
      <c r="H24" s="228"/>
      <c r="I24" s="228"/>
      <c r="J24" s="228"/>
      <c r="K24" s="228"/>
      <c r="L24" s="228"/>
      <c r="M24" s="228"/>
      <c r="N24" s="228"/>
    </row>
    <row r="25" spans="1:14" s="226" customFormat="1" ht="12.75" customHeight="1" x14ac:dyDescent="0.2">
      <c r="A25" s="228"/>
      <c r="B25" s="228"/>
      <c r="C25" s="228"/>
      <c r="D25" s="228"/>
      <c r="E25" s="228"/>
      <c r="F25" s="228"/>
      <c r="G25" s="228"/>
      <c r="H25" s="228"/>
      <c r="I25" s="228"/>
      <c r="J25" s="228"/>
      <c r="K25" s="228"/>
      <c r="L25" s="228"/>
      <c r="M25" s="228"/>
      <c r="N25" s="228"/>
    </row>
    <row r="26" spans="1:14" s="226" customFormat="1" ht="12.75" customHeight="1" x14ac:dyDescent="0.2">
      <c r="A26" s="228"/>
      <c r="B26" s="228"/>
      <c r="C26" s="228"/>
      <c r="D26" s="228"/>
      <c r="E26" s="228"/>
      <c r="F26" s="228"/>
      <c r="G26" s="228"/>
      <c r="H26" s="228"/>
      <c r="I26" s="228"/>
      <c r="J26" s="228"/>
      <c r="K26" s="228"/>
      <c r="L26" s="228"/>
      <c r="M26" s="228"/>
      <c r="N26" s="228"/>
    </row>
    <row r="27" spans="1:14" s="226" customFormat="1" ht="12.75" customHeight="1" x14ac:dyDescent="0.2">
      <c r="A27" s="228"/>
      <c r="B27" s="228"/>
      <c r="C27" s="228"/>
      <c r="D27" s="228"/>
      <c r="E27" s="228"/>
      <c r="F27" s="228"/>
      <c r="G27" s="228"/>
      <c r="H27" s="228"/>
      <c r="I27" s="228"/>
      <c r="J27" s="228"/>
      <c r="K27" s="228"/>
      <c r="L27" s="228"/>
      <c r="M27" s="228"/>
      <c r="N27" s="228"/>
    </row>
    <row r="28" spans="1:14" s="226" customFormat="1" ht="12.75" customHeight="1" x14ac:dyDescent="0.2">
      <c r="A28" s="228"/>
      <c r="B28" s="228"/>
      <c r="C28" s="228"/>
      <c r="D28" s="228"/>
      <c r="E28" s="228"/>
      <c r="F28" s="228"/>
      <c r="G28" s="228"/>
      <c r="H28" s="228"/>
      <c r="I28" s="228"/>
      <c r="J28" s="228"/>
      <c r="K28" s="228"/>
      <c r="L28" s="228"/>
      <c r="M28" s="228"/>
      <c r="N28" s="228"/>
    </row>
    <row r="29" spans="1:14" s="226" customFormat="1" ht="12.75" customHeight="1" x14ac:dyDescent="0.2">
      <c r="A29" s="228"/>
      <c r="B29" s="228"/>
      <c r="C29" s="228"/>
      <c r="D29" s="228"/>
      <c r="E29" s="228"/>
      <c r="F29" s="228"/>
      <c r="G29" s="228"/>
      <c r="H29" s="228"/>
      <c r="I29" s="228"/>
      <c r="J29" s="228"/>
      <c r="K29" s="228"/>
      <c r="L29" s="228"/>
      <c r="M29" s="228"/>
      <c r="N29" s="228"/>
    </row>
    <row r="30" spans="1:14" s="226" customFormat="1" ht="12.75" customHeight="1" x14ac:dyDescent="0.2">
      <c r="A30" s="228"/>
      <c r="B30" s="228"/>
      <c r="C30" s="228"/>
      <c r="D30" s="228"/>
      <c r="E30" s="228"/>
      <c r="F30" s="228"/>
      <c r="G30" s="228"/>
      <c r="H30" s="228"/>
      <c r="I30" s="228"/>
      <c r="J30" s="228"/>
      <c r="K30" s="228"/>
      <c r="L30" s="228"/>
      <c r="M30" s="228"/>
      <c r="N30" s="228"/>
    </row>
    <row r="31" spans="1:14" s="226" customFormat="1" ht="12.75" customHeight="1" x14ac:dyDescent="0.2">
      <c r="A31" s="228"/>
      <c r="B31" s="228"/>
      <c r="C31" s="228"/>
      <c r="D31" s="228"/>
      <c r="E31" s="228"/>
      <c r="F31" s="228"/>
      <c r="G31" s="228"/>
      <c r="H31" s="228"/>
      <c r="I31" s="228"/>
      <c r="J31" s="228"/>
      <c r="K31" s="228"/>
      <c r="L31" s="228"/>
      <c r="M31" s="228"/>
      <c r="N31" s="228"/>
    </row>
    <row r="32" spans="1:14" s="226" customFormat="1" ht="12.75" customHeight="1" x14ac:dyDescent="0.2">
      <c r="A32" s="228"/>
      <c r="B32" s="228"/>
      <c r="C32" s="228"/>
      <c r="D32" s="228"/>
      <c r="E32" s="228"/>
      <c r="F32" s="228"/>
      <c r="G32" s="228"/>
      <c r="H32" s="228"/>
      <c r="I32" s="228"/>
      <c r="J32" s="228"/>
      <c r="K32" s="228"/>
      <c r="L32" s="228"/>
      <c r="M32" s="228"/>
      <c r="N32" s="228"/>
    </row>
    <row r="33" spans="1:14" s="226" customFormat="1" ht="12.75" customHeight="1" x14ac:dyDescent="0.2">
      <c r="A33" s="228"/>
      <c r="B33" s="228"/>
      <c r="C33" s="228"/>
      <c r="D33" s="228"/>
      <c r="E33" s="228"/>
      <c r="F33" s="228"/>
      <c r="G33" s="228"/>
      <c r="H33" s="228"/>
      <c r="I33" s="228"/>
      <c r="J33" s="228"/>
      <c r="K33" s="228"/>
      <c r="L33" s="228"/>
      <c r="M33" s="228"/>
      <c r="N33" s="228"/>
    </row>
    <row r="34" spans="1:14" s="226" customFormat="1" ht="12.75" customHeight="1" x14ac:dyDescent="0.2">
      <c r="A34" s="228"/>
      <c r="B34" s="228"/>
      <c r="C34" s="228"/>
      <c r="D34" s="228"/>
      <c r="E34" s="228"/>
      <c r="F34" s="228"/>
      <c r="G34" s="228"/>
      <c r="H34" s="228"/>
      <c r="I34" s="228"/>
      <c r="J34" s="228"/>
      <c r="K34" s="228"/>
      <c r="L34" s="228"/>
      <c r="M34" s="228"/>
      <c r="N34" s="228"/>
    </row>
    <row r="35" spans="1:14" s="226" customFormat="1" ht="12.75" customHeight="1" x14ac:dyDescent="0.2">
      <c r="A35" s="228"/>
      <c r="B35" s="228"/>
      <c r="C35" s="228"/>
      <c r="D35" s="228"/>
      <c r="E35" s="228"/>
      <c r="F35" s="228"/>
      <c r="G35" s="228"/>
      <c r="H35" s="228"/>
      <c r="I35" s="228"/>
      <c r="J35" s="228"/>
      <c r="K35" s="228"/>
      <c r="L35" s="228"/>
      <c r="M35" s="228"/>
      <c r="N35" s="228"/>
    </row>
    <row r="36" spans="1:14" s="226" customFormat="1" ht="12.75" customHeight="1" x14ac:dyDescent="0.2">
      <c r="A36" s="228"/>
      <c r="B36" s="228"/>
      <c r="C36" s="228"/>
      <c r="D36" s="228"/>
      <c r="E36" s="228"/>
      <c r="F36" s="228"/>
      <c r="G36" s="228"/>
      <c r="H36" s="228"/>
      <c r="I36" s="228"/>
      <c r="J36" s="228"/>
      <c r="K36" s="228"/>
      <c r="L36" s="228"/>
      <c r="M36" s="228"/>
      <c r="N36" s="228"/>
    </row>
    <row r="37" spans="1:14" s="226" customFormat="1" ht="12.75" customHeight="1" x14ac:dyDescent="0.2">
      <c r="A37" s="228"/>
      <c r="B37" s="228"/>
      <c r="C37" s="228"/>
      <c r="D37" s="228"/>
      <c r="E37" s="228"/>
      <c r="F37" s="228"/>
      <c r="G37" s="228"/>
      <c r="H37" s="228"/>
      <c r="I37" s="228"/>
      <c r="J37" s="228"/>
      <c r="K37" s="228"/>
      <c r="L37" s="228"/>
      <c r="M37" s="228"/>
      <c r="N37" s="228"/>
    </row>
    <row r="38" spans="1:14" s="226" customFormat="1" ht="12.75" customHeight="1" x14ac:dyDescent="0.2">
      <c r="A38" s="228"/>
      <c r="B38" s="228"/>
      <c r="C38" s="228"/>
      <c r="D38" s="228"/>
      <c r="E38" s="228"/>
      <c r="F38" s="228"/>
      <c r="G38" s="228"/>
      <c r="H38" s="228"/>
      <c r="I38" s="228"/>
      <c r="J38" s="228"/>
      <c r="K38" s="228"/>
      <c r="L38" s="228"/>
      <c r="M38" s="228"/>
      <c r="N38" s="228"/>
    </row>
    <row r="39" spans="1:14" s="226" customFormat="1" ht="12.75" customHeight="1" x14ac:dyDescent="0.2">
      <c r="A39" s="228"/>
      <c r="B39" s="228"/>
      <c r="C39" s="228"/>
      <c r="D39" s="228"/>
      <c r="E39" s="228"/>
      <c r="F39" s="228"/>
      <c r="G39" s="228"/>
      <c r="H39" s="228"/>
      <c r="I39" s="228"/>
      <c r="J39" s="228"/>
      <c r="K39" s="228"/>
      <c r="L39" s="228"/>
      <c r="M39" s="228"/>
      <c r="N39" s="228"/>
    </row>
    <row r="40" spans="1:14" s="226" customFormat="1" ht="12.75" customHeight="1" x14ac:dyDescent="0.2">
      <c r="A40" s="228"/>
      <c r="B40" s="228"/>
      <c r="C40" s="228"/>
      <c r="D40" s="228"/>
      <c r="E40" s="228"/>
      <c r="F40" s="228"/>
      <c r="G40" s="228"/>
      <c r="H40" s="228"/>
      <c r="I40" s="228"/>
      <c r="J40" s="228"/>
      <c r="K40" s="228"/>
      <c r="L40" s="228"/>
      <c r="M40" s="228"/>
      <c r="N40" s="228"/>
    </row>
    <row r="41" spans="1:14" s="226" customFormat="1" ht="12.75" customHeight="1" x14ac:dyDescent="0.2">
      <c r="A41" s="228"/>
      <c r="B41" s="228"/>
      <c r="C41" s="228"/>
      <c r="D41" s="228"/>
      <c r="E41" s="228"/>
      <c r="F41" s="228"/>
      <c r="G41" s="228"/>
      <c r="H41" s="228"/>
      <c r="I41" s="228"/>
      <c r="J41" s="228"/>
      <c r="K41" s="228"/>
      <c r="L41" s="228"/>
      <c r="M41" s="228"/>
      <c r="N41" s="228"/>
    </row>
    <row r="42" spans="1:14" s="226" customFormat="1" ht="12.75" customHeight="1" x14ac:dyDescent="0.2">
      <c r="A42" s="228"/>
      <c r="B42" s="228"/>
      <c r="C42" s="228"/>
      <c r="D42" s="228"/>
      <c r="E42" s="228"/>
      <c r="F42" s="228"/>
      <c r="G42" s="228"/>
      <c r="H42" s="228"/>
      <c r="I42" s="228"/>
      <c r="J42" s="228"/>
      <c r="K42" s="228"/>
      <c r="L42" s="228"/>
      <c r="M42" s="228"/>
      <c r="N42" s="228"/>
    </row>
    <row r="43" spans="1:14" s="226" customFormat="1" ht="12.75" customHeight="1" x14ac:dyDescent="0.2">
      <c r="A43" s="228"/>
      <c r="B43" s="228"/>
      <c r="C43" s="228"/>
      <c r="D43" s="228"/>
      <c r="E43" s="228"/>
      <c r="F43" s="228"/>
      <c r="G43" s="228"/>
      <c r="H43" s="228"/>
      <c r="I43" s="228"/>
      <c r="J43" s="228"/>
      <c r="K43" s="228"/>
      <c r="L43" s="228"/>
      <c r="M43" s="228"/>
      <c r="N43" s="228"/>
    </row>
    <row r="44" spans="1:14" s="226" customFormat="1" ht="12.75" customHeight="1" x14ac:dyDescent="0.2">
      <c r="A44" s="228"/>
      <c r="B44" s="228"/>
      <c r="C44" s="228"/>
      <c r="D44" s="228"/>
      <c r="E44" s="228"/>
      <c r="F44" s="228"/>
      <c r="G44" s="228"/>
      <c r="H44" s="228"/>
      <c r="I44" s="228"/>
      <c r="J44" s="228"/>
      <c r="K44" s="228"/>
      <c r="L44" s="228"/>
      <c r="M44" s="228"/>
      <c r="N44" s="228"/>
    </row>
    <row r="45" spans="1:14" s="226" customFormat="1" ht="12.75" customHeight="1" x14ac:dyDescent="0.2">
      <c r="A45" s="228"/>
      <c r="B45" s="228"/>
      <c r="C45" s="228"/>
      <c r="D45" s="228"/>
      <c r="E45" s="228"/>
      <c r="F45" s="228"/>
      <c r="G45" s="228"/>
      <c r="H45" s="228"/>
      <c r="I45" s="228"/>
      <c r="J45" s="228"/>
      <c r="K45" s="228"/>
      <c r="L45" s="228"/>
      <c r="M45" s="228"/>
      <c r="N45" s="228"/>
    </row>
    <row r="46" spans="1:14" s="226" customFormat="1" ht="12.75" customHeight="1" x14ac:dyDescent="0.2">
      <c r="A46" s="228"/>
      <c r="B46" s="228"/>
      <c r="C46" s="228"/>
      <c r="D46" s="228"/>
      <c r="E46" s="228"/>
      <c r="F46" s="228"/>
      <c r="G46" s="228"/>
      <c r="H46" s="228"/>
      <c r="I46" s="228"/>
      <c r="J46" s="228"/>
      <c r="K46" s="228"/>
      <c r="L46" s="228"/>
      <c r="M46" s="228"/>
      <c r="N46" s="228"/>
    </row>
    <row r="47" spans="1:14" s="226" customFormat="1" ht="12.75" customHeight="1" x14ac:dyDescent="0.2">
      <c r="A47" s="228"/>
      <c r="B47" s="228"/>
      <c r="C47" s="228"/>
      <c r="D47" s="228"/>
      <c r="E47" s="228"/>
      <c r="F47" s="228"/>
      <c r="G47" s="228"/>
      <c r="H47" s="228"/>
      <c r="I47" s="228"/>
      <c r="J47" s="228"/>
      <c r="K47" s="228"/>
      <c r="L47" s="228"/>
      <c r="M47" s="228"/>
      <c r="N47" s="228"/>
    </row>
    <row r="48" spans="1:14" s="226" customFormat="1" ht="12.75" customHeight="1" x14ac:dyDescent="0.2">
      <c r="A48" s="228"/>
      <c r="B48" s="228"/>
      <c r="C48" s="228"/>
      <c r="D48" s="228"/>
      <c r="E48" s="228"/>
      <c r="F48" s="228"/>
      <c r="G48" s="228"/>
      <c r="H48" s="228"/>
      <c r="I48" s="228"/>
      <c r="J48" s="228"/>
      <c r="K48" s="228"/>
      <c r="L48" s="228"/>
      <c r="M48" s="228"/>
      <c r="N48" s="228"/>
    </row>
    <row r="49" spans="1:261" s="226" customFormat="1" ht="12.75" customHeight="1" x14ac:dyDescent="0.2">
      <c r="A49" s="228"/>
      <c r="B49" s="228"/>
      <c r="C49" s="228"/>
      <c r="D49" s="228"/>
      <c r="E49" s="228"/>
      <c r="F49" s="228"/>
      <c r="G49" s="228"/>
      <c r="H49" s="228"/>
      <c r="I49" s="228"/>
      <c r="J49" s="228"/>
      <c r="K49" s="228"/>
      <c r="L49" s="228"/>
      <c r="M49" s="228"/>
      <c r="N49" s="228"/>
    </row>
    <row r="50" spans="1:261" s="226" customFormat="1" ht="12.75" customHeight="1" x14ac:dyDescent="0.2">
      <c r="A50" s="228"/>
      <c r="B50" s="228"/>
      <c r="C50" s="228"/>
      <c r="D50" s="228"/>
      <c r="E50" s="228"/>
      <c r="F50" s="228"/>
      <c r="G50" s="228"/>
      <c r="H50" s="228"/>
      <c r="I50" s="228"/>
      <c r="J50" s="228"/>
      <c r="K50" s="228"/>
      <c r="L50" s="228"/>
      <c r="M50" s="228"/>
      <c r="N50" s="228"/>
    </row>
    <row r="51" spans="1:261" s="226" customFormat="1" ht="12.75" customHeight="1" x14ac:dyDescent="0.2">
      <c r="A51" s="228"/>
      <c r="B51" s="228"/>
      <c r="C51" s="228"/>
      <c r="D51" s="228"/>
      <c r="E51" s="228"/>
      <c r="F51" s="228"/>
      <c r="G51" s="228"/>
      <c r="H51" s="228"/>
      <c r="I51" s="228"/>
      <c r="J51" s="228"/>
      <c r="K51" s="228"/>
      <c r="L51" s="228"/>
      <c r="M51" s="228"/>
      <c r="N51" s="228"/>
    </row>
    <row r="52" spans="1:261" s="226" customFormat="1" ht="12.75" customHeight="1" x14ac:dyDescent="0.2">
      <c r="A52" s="228"/>
      <c r="B52" s="228"/>
      <c r="C52" s="228"/>
      <c r="D52" s="228"/>
      <c r="E52" s="228"/>
      <c r="F52" s="228"/>
      <c r="G52" s="228"/>
      <c r="H52" s="228"/>
      <c r="I52" s="228"/>
      <c r="J52" s="228"/>
      <c r="K52" s="228"/>
      <c r="L52" s="228"/>
      <c r="M52" s="228"/>
      <c r="N52" s="228"/>
    </row>
    <row r="53" spans="1:261" s="226" customFormat="1" ht="12.75" customHeight="1" x14ac:dyDescent="0.2">
      <c r="A53" s="228"/>
      <c r="B53" s="228"/>
      <c r="C53" s="228"/>
      <c r="D53" s="228"/>
      <c r="E53" s="228"/>
      <c r="F53" s="228"/>
      <c r="G53" s="228"/>
      <c r="H53" s="228"/>
      <c r="I53" s="228"/>
      <c r="J53" s="228"/>
      <c r="K53" s="228"/>
      <c r="L53" s="228"/>
      <c r="M53" s="228"/>
      <c r="N53" s="228"/>
    </row>
    <row r="54" spans="1:261" ht="12.75" hidden="1" customHeight="1" x14ac:dyDescent="0.2">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c r="BA54" s="229"/>
      <c r="BB54" s="229"/>
      <c r="BC54" s="229"/>
      <c r="BD54" s="229"/>
      <c r="BE54" s="229"/>
      <c r="BF54" s="229"/>
      <c r="BG54" s="229"/>
      <c r="BH54" s="229"/>
      <c r="BI54" s="229"/>
      <c r="BJ54" s="229"/>
      <c r="BK54" s="229"/>
      <c r="BL54" s="229"/>
      <c r="BM54" s="229"/>
      <c r="BN54" s="229"/>
      <c r="BO54" s="229"/>
      <c r="BP54" s="229"/>
      <c r="BQ54" s="229"/>
      <c r="BR54" s="229"/>
      <c r="BS54" s="229"/>
      <c r="BT54" s="229"/>
      <c r="BU54" s="229"/>
      <c r="BV54" s="229"/>
      <c r="BW54" s="229"/>
      <c r="BX54" s="229"/>
      <c r="BY54" s="229"/>
      <c r="BZ54" s="229"/>
      <c r="CA54" s="229"/>
      <c r="CB54" s="229"/>
      <c r="CC54" s="229"/>
      <c r="CD54" s="229"/>
      <c r="CE54" s="229"/>
      <c r="CF54" s="229"/>
      <c r="CG54" s="229"/>
      <c r="CH54" s="229"/>
      <c r="CI54" s="229"/>
      <c r="CJ54" s="229"/>
      <c r="CK54" s="229"/>
      <c r="CL54" s="229"/>
      <c r="CM54" s="229"/>
      <c r="CN54" s="229"/>
      <c r="CO54" s="229"/>
      <c r="CP54" s="229"/>
      <c r="CQ54" s="229"/>
      <c r="CR54" s="229"/>
      <c r="CS54" s="229"/>
      <c r="CT54" s="229"/>
      <c r="CU54" s="229"/>
      <c r="CV54" s="229"/>
      <c r="CW54" s="229"/>
      <c r="CX54" s="229"/>
      <c r="CY54" s="229"/>
      <c r="CZ54" s="229"/>
      <c r="DA54" s="229"/>
      <c r="DB54" s="229"/>
      <c r="DC54" s="229"/>
      <c r="DD54" s="229"/>
      <c r="DE54" s="229"/>
      <c r="DF54" s="229"/>
      <c r="DG54" s="229"/>
      <c r="DH54" s="229"/>
      <c r="DI54" s="229"/>
      <c r="DJ54" s="229"/>
      <c r="DK54" s="229"/>
      <c r="DL54" s="229"/>
      <c r="DM54" s="229"/>
      <c r="DN54" s="229"/>
      <c r="DO54" s="229"/>
      <c r="DP54" s="229"/>
      <c r="DQ54" s="229"/>
      <c r="DR54" s="229"/>
      <c r="DS54" s="229"/>
      <c r="DT54" s="229"/>
      <c r="DU54" s="229"/>
      <c r="DV54" s="229"/>
      <c r="DW54" s="229"/>
      <c r="DX54" s="229"/>
      <c r="DY54" s="229"/>
      <c r="DZ54" s="229"/>
      <c r="EA54" s="229"/>
      <c r="EB54" s="229"/>
      <c r="EC54" s="229"/>
      <c r="ED54" s="229"/>
      <c r="EE54" s="229"/>
      <c r="EF54" s="229"/>
      <c r="EG54" s="229"/>
      <c r="EH54" s="229"/>
      <c r="EI54" s="229"/>
      <c r="EJ54" s="229"/>
      <c r="EK54" s="229"/>
      <c r="EL54" s="229"/>
      <c r="EM54" s="229"/>
      <c r="EN54" s="229"/>
      <c r="EO54" s="229"/>
      <c r="EP54" s="229"/>
      <c r="EQ54" s="229"/>
      <c r="ER54" s="229"/>
      <c r="ES54" s="229"/>
      <c r="ET54" s="229"/>
      <c r="EU54" s="229"/>
      <c r="EV54" s="229"/>
      <c r="EW54" s="229"/>
      <c r="EX54" s="229"/>
      <c r="EY54" s="229"/>
      <c r="EZ54" s="229"/>
      <c r="FA54" s="229"/>
      <c r="FB54" s="229"/>
      <c r="FC54" s="229"/>
      <c r="FD54" s="229"/>
      <c r="FE54" s="229"/>
      <c r="FF54" s="229"/>
      <c r="FG54" s="229"/>
      <c r="FH54" s="229"/>
      <c r="FI54" s="229"/>
      <c r="FJ54" s="229"/>
      <c r="FK54" s="229"/>
      <c r="FL54" s="229"/>
      <c r="FM54" s="229"/>
      <c r="FN54" s="229"/>
      <c r="FO54" s="229"/>
      <c r="FP54" s="229"/>
      <c r="FQ54" s="229"/>
      <c r="FR54" s="229"/>
      <c r="FS54" s="229"/>
      <c r="FT54" s="229"/>
      <c r="FU54" s="229"/>
      <c r="FV54" s="229"/>
      <c r="FW54" s="229"/>
      <c r="FX54" s="229"/>
      <c r="FY54" s="229"/>
      <c r="FZ54" s="229"/>
      <c r="GA54" s="229"/>
      <c r="GB54" s="229"/>
      <c r="GC54" s="229"/>
      <c r="GD54" s="229"/>
      <c r="GE54" s="229"/>
      <c r="GF54" s="229"/>
      <c r="GG54" s="229"/>
      <c r="GH54" s="229"/>
      <c r="GI54" s="229"/>
      <c r="GJ54" s="229"/>
      <c r="GK54" s="229"/>
      <c r="GL54" s="229"/>
      <c r="GM54" s="229"/>
      <c r="GN54" s="229"/>
      <c r="GO54" s="229"/>
      <c r="GP54" s="229"/>
      <c r="GQ54" s="229"/>
      <c r="GR54" s="229"/>
      <c r="GS54" s="229"/>
      <c r="GT54" s="229"/>
      <c r="GU54" s="229"/>
      <c r="GV54" s="229"/>
      <c r="GW54" s="229"/>
      <c r="GX54" s="229"/>
      <c r="GY54" s="229"/>
      <c r="GZ54" s="229"/>
      <c r="HA54" s="229"/>
      <c r="HB54" s="229"/>
      <c r="HC54" s="229"/>
      <c r="HD54" s="229"/>
      <c r="HE54" s="229"/>
      <c r="HF54" s="229"/>
      <c r="HG54" s="229"/>
      <c r="HH54" s="229"/>
      <c r="HI54" s="229"/>
      <c r="HJ54" s="229"/>
      <c r="HK54" s="229"/>
      <c r="HL54" s="229"/>
      <c r="HM54" s="229"/>
      <c r="HN54" s="229"/>
      <c r="HO54" s="229"/>
      <c r="HP54" s="229"/>
      <c r="HQ54" s="229"/>
      <c r="HR54" s="229"/>
      <c r="HS54" s="229"/>
      <c r="HT54" s="229"/>
      <c r="HU54" s="229"/>
      <c r="HV54" s="229"/>
      <c r="HW54" s="229"/>
      <c r="HX54" s="229"/>
      <c r="HY54" s="229"/>
      <c r="HZ54" s="229"/>
      <c r="IA54" s="229"/>
      <c r="IB54" s="229"/>
      <c r="IC54" s="229"/>
      <c r="ID54" s="229"/>
      <c r="IE54" s="229"/>
      <c r="IF54" s="229"/>
      <c r="IG54" s="229"/>
      <c r="IH54" s="229"/>
      <c r="II54" s="229"/>
      <c r="IJ54" s="229"/>
      <c r="IK54" s="229"/>
      <c r="IL54" s="229"/>
      <c r="IM54" s="229"/>
      <c r="IN54" s="229"/>
      <c r="IO54" s="229"/>
      <c r="IP54" s="229"/>
      <c r="IQ54" s="229"/>
      <c r="IR54" s="229"/>
      <c r="IS54" s="229"/>
      <c r="IT54" s="229"/>
      <c r="IU54" s="229"/>
      <c r="IV54" s="229"/>
      <c r="IW54" s="229"/>
      <c r="IX54" s="229"/>
      <c r="IY54" s="229"/>
      <c r="IZ54" s="229"/>
      <c r="JA54" s="229"/>
    </row>
    <row r="55" spans="1:261" ht="12.75" customHeight="1" x14ac:dyDescent="0.2"/>
    <row r="56" spans="1:261" ht="12.75" customHeight="1" x14ac:dyDescent="0.2"/>
    <row r="57" spans="1:261" ht="12.75" customHeight="1" x14ac:dyDescent="0.2"/>
    <row r="58" spans="1:261" ht="12.75" customHeight="1" x14ac:dyDescent="0.2"/>
    <row r="59" spans="1:261" ht="12.75" customHeight="1" x14ac:dyDescent="0.2"/>
    <row r="60" spans="1:261" ht="12.75" customHeight="1" x14ac:dyDescent="0.2"/>
    <row r="61" spans="1:261" ht="12.75" customHeight="1" x14ac:dyDescent="0.2"/>
    <row r="62" spans="1:261" ht="12.75" customHeight="1" x14ac:dyDescent="0.2"/>
    <row r="63" spans="1:261" ht="12.75" customHeight="1" x14ac:dyDescent="0.2"/>
    <row r="64" spans="1:261" ht="12.75" customHeight="1" x14ac:dyDescent="0.2"/>
    <row r="65" ht="12.75" customHeight="1" x14ac:dyDescent="0.2"/>
    <row r="66" ht="12.75" customHeight="1" x14ac:dyDescent="0.2"/>
    <row r="67" ht="12.75" customHeight="1" x14ac:dyDescent="0.2"/>
    <row r="68" ht="12.75" customHeight="1" x14ac:dyDescent="0.2"/>
  </sheetData>
  <mergeCells count="14">
    <mergeCell ref="A1:A17"/>
    <mergeCell ref="H1:N2"/>
    <mergeCell ref="B3:N3"/>
    <mergeCell ref="E15:N15"/>
    <mergeCell ref="D5:D6"/>
    <mergeCell ref="B4:N4"/>
    <mergeCell ref="B5:C5"/>
    <mergeCell ref="E6:N6"/>
    <mergeCell ref="B18:G19"/>
    <mergeCell ref="E11:N11"/>
    <mergeCell ref="E7:N7"/>
    <mergeCell ref="E16:N16"/>
    <mergeCell ref="B1:G1"/>
    <mergeCell ref="B2:G2"/>
  </mergeCells>
  <phoneticPr fontId="22" type="noConversion"/>
  <printOptions horizontalCentered="1"/>
  <pageMargins left="0.74803149606299213" right="0.74803149606299213" top="0.98425196850393704" bottom="0.98425196850393704" header="0.51181102362204722" footer="0.51181102362204722"/>
  <pageSetup paperSize="9" scale="54" orientation="landscape" r:id="rId1"/>
  <headerFooter alignWithMargins="0">
    <oddFooter>&amp;L&amp;A&amp;C&amp;D&amp;R&amp;P/&amp;N</oddFooter>
  </headerFooter>
  <colBreaks count="1" manualBreakCount="1">
    <brk id="14"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1"/>
  <sheetViews>
    <sheetView view="pageBreakPreview" zoomScale="90" zoomScaleNormal="100" zoomScaleSheetLayoutView="90" workbookViewId="0">
      <selection activeCell="B36" sqref="B36:N36"/>
    </sheetView>
  </sheetViews>
  <sheetFormatPr defaultRowHeight="12.75" x14ac:dyDescent="0.2"/>
  <cols>
    <col min="1" max="1" width="40.140625" style="373" customWidth="1"/>
    <col min="2" max="2" width="10.85546875" style="374" customWidth="1"/>
    <col min="3" max="3" width="5.42578125" style="374" customWidth="1"/>
    <col min="4" max="4" width="11.28515625" style="375" customWidth="1"/>
    <col min="5" max="5" width="12.5703125" style="375" hidden="1" customWidth="1"/>
    <col min="6" max="6" width="14" style="374" customWidth="1"/>
    <col min="7" max="9" width="10.42578125" style="374" customWidth="1"/>
    <col min="10" max="10" width="10.42578125" style="376" customWidth="1"/>
    <col min="11" max="11" width="12" style="374" customWidth="1"/>
    <col min="12" max="13" width="10.42578125" style="374" customWidth="1"/>
    <col min="14" max="15" width="10.42578125" style="373" customWidth="1"/>
    <col min="16" max="16384" width="9.140625" style="377"/>
  </cols>
  <sheetData>
    <row r="1" spans="1:15" s="373" customFormat="1" ht="15.75" customHeight="1" x14ac:dyDescent="0.2">
      <c r="A1" s="760" t="s">
        <v>154</v>
      </c>
      <c r="B1" s="760"/>
      <c r="C1" s="760"/>
      <c r="D1" s="760"/>
      <c r="E1" s="760"/>
      <c r="F1" s="760"/>
      <c r="G1" s="760"/>
      <c r="H1" s="760"/>
      <c r="I1" s="760"/>
      <c r="J1" s="760"/>
      <c r="K1" s="760"/>
      <c r="L1" s="760"/>
      <c r="M1" s="759" t="s">
        <v>530</v>
      </c>
      <c r="N1" s="759"/>
      <c r="O1" s="558"/>
    </row>
    <row r="2" spans="1:15" s="373" customFormat="1" ht="18" customHeight="1" x14ac:dyDescent="0.2">
      <c r="A2" s="761" t="s">
        <v>233</v>
      </c>
      <c r="B2" s="761"/>
      <c r="C2" s="761"/>
      <c r="D2" s="761"/>
      <c r="E2" s="761"/>
      <c r="F2" s="761"/>
      <c r="G2" s="761"/>
      <c r="H2" s="761"/>
      <c r="I2" s="761"/>
      <c r="J2" s="761"/>
      <c r="K2" s="761"/>
      <c r="L2" s="761"/>
      <c r="M2" s="759"/>
      <c r="N2" s="759"/>
      <c r="O2" s="558"/>
    </row>
    <row r="3" spans="1:15" s="373" customFormat="1" x14ac:dyDescent="0.2">
      <c r="A3" s="762"/>
      <c r="B3" s="763"/>
      <c r="C3" s="763"/>
      <c r="D3" s="763"/>
      <c r="E3" s="763"/>
      <c r="F3" s="763"/>
      <c r="G3" s="763"/>
      <c r="H3" s="763"/>
      <c r="I3" s="763"/>
      <c r="J3" s="763"/>
      <c r="K3" s="763"/>
      <c r="L3" s="763"/>
      <c r="M3" s="558"/>
      <c r="N3" s="558"/>
      <c r="O3" s="558"/>
    </row>
    <row r="4" spans="1:15" s="313" customFormat="1" ht="15.75" customHeight="1" x14ac:dyDescent="0.2">
      <c r="A4" s="560"/>
      <c r="B4" s="561"/>
      <c r="C4" s="561"/>
      <c r="D4" s="562"/>
      <c r="E4" s="562"/>
      <c r="F4" s="561"/>
      <c r="G4" s="561"/>
      <c r="H4" s="561"/>
      <c r="I4" s="561"/>
      <c r="J4" s="312"/>
      <c r="K4" s="561"/>
      <c r="L4" s="561"/>
      <c r="M4" s="561"/>
      <c r="N4" s="560"/>
      <c r="O4" s="309"/>
    </row>
    <row r="5" spans="1:15" s="315" customFormat="1" ht="49.5" customHeight="1" x14ac:dyDescent="0.2">
      <c r="A5" s="758" t="s">
        <v>234</v>
      </c>
      <c r="B5" s="758"/>
      <c r="C5" s="758"/>
      <c r="D5" s="758"/>
      <c r="E5" s="758"/>
      <c r="F5" s="758"/>
      <c r="G5" s="758"/>
      <c r="H5" s="758"/>
      <c r="I5" s="758"/>
      <c r="J5" s="758"/>
      <c r="K5" s="758"/>
      <c r="L5" s="758"/>
      <c r="M5" s="758"/>
      <c r="N5" s="758"/>
      <c r="O5" s="559"/>
    </row>
    <row r="6" spans="1:15" s="315" customFormat="1" x14ac:dyDescent="0.2">
      <c r="A6" s="782" t="s">
        <v>235</v>
      </c>
      <c r="B6" s="782"/>
      <c r="C6" s="782"/>
      <c r="D6" s="782"/>
      <c r="E6" s="782"/>
      <c r="F6" s="782"/>
      <c r="G6" s="782"/>
      <c r="H6" s="782"/>
      <c r="I6" s="782"/>
      <c r="J6" s="782"/>
      <c r="K6" s="782"/>
      <c r="L6" s="782"/>
      <c r="M6" s="783"/>
      <c r="N6" s="563"/>
      <c r="O6" s="314"/>
    </row>
    <row r="7" spans="1:15" s="315" customFormat="1" ht="17.25" customHeight="1" thickBot="1" x14ac:dyDescent="0.25">
      <c r="A7" s="809" t="s">
        <v>236</v>
      </c>
      <c r="B7" s="809"/>
      <c r="C7" s="809"/>
      <c r="D7" s="809"/>
      <c r="E7" s="809"/>
      <c r="F7" s="809"/>
      <c r="G7" s="809"/>
      <c r="H7" s="809"/>
      <c r="I7" s="809"/>
      <c r="J7" s="809"/>
      <c r="K7" s="809"/>
      <c r="L7" s="809"/>
      <c r="M7" s="810"/>
      <c r="N7" s="314"/>
      <c r="O7" s="314"/>
    </row>
    <row r="8" spans="1:15" s="315" customFormat="1" ht="15.75" x14ac:dyDescent="0.25">
      <c r="A8" s="316" t="s">
        <v>237</v>
      </c>
      <c r="B8" s="317"/>
      <c r="C8" s="317"/>
      <c r="D8" s="317"/>
      <c r="E8" s="317"/>
      <c r="F8" s="317"/>
      <c r="G8" s="317"/>
      <c r="H8" s="317"/>
      <c r="I8" s="317"/>
      <c r="J8" s="317"/>
      <c r="K8" s="317"/>
      <c r="L8" s="318"/>
      <c r="M8" s="318"/>
      <c r="N8" s="314"/>
      <c r="O8" s="314"/>
    </row>
    <row r="9" spans="1:15" s="315" customFormat="1" ht="44.25" customHeight="1" x14ac:dyDescent="0.2">
      <c r="A9" s="775" t="s">
        <v>238</v>
      </c>
      <c r="B9" s="775"/>
      <c r="C9" s="775"/>
      <c r="D9" s="775"/>
      <c r="E9" s="775"/>
      <c r="F9" s="775"/>
      <c r="G9" s="775"/>
      <c r="H9" s="775"/>
      <c r="I9" s="775"/>
      <c r="J9" s="775"/>
      <c r="K9" s="775"/>
      <c r="L9" s="775"/>
      <c r="M9" s="776"/>
      <c r="N9" s="314"/>
      <c r="O9" s="314"/>
    </row>
    <row r="10" spans="1:15" s="313" customFormat="1" x14ac:dyDescent="0.2">
      <c r="A10" s="309"/>
      <c r="B10" s="310"/>
      <c r="C10" s="310"/>
      <c r="D10" s="311"/>
      <c r="E10" s="311"/>
      <c r="F10" s="310"/>
      <c r="G10" s="310"/>
      <c r="H10" s="310"/>
      <c r="I10" s="310"/>
      <c r="J10" s="312"/>
      <c r="K10" s="310"/>
      <c r="L10" s="310"/>
      <c r="M10" s="310"/>
      <c r="N10" s="309"/>
      <c r="O10" s="309"/>
    </row>
    <row r="11" spans="1:15" s="313" customFormat="1" ht="27" x14ac:dyDescent="0.25">
      <c r="A11" s="319"/>
      <c r="B11" s="320"/>
      <c r="C11" s="320"/>
      <c r="D11" s="320"/>
      <c r="E11" s="321" t="s">
        <v>239</v>
      </c>
      <c r="F11" s="780" t="s">
        <v>240</v>
      </c>
      <c r="G11" s="781"/>
      <c r="H11" s="320"/>
      <c r="I11" s="320"/>
      <c r="J11" s="323" t="s">
        <v>241</v>
      </c>
      <c r="K11" s="320"/>
      <c r="L11" s="320"/>
      <c r="M11" s="320"/>
      <c r="N11" s="320"/>
      <c r="O11" s="320"/>
    </row>
    <row r="12" spans="1:15" s="313" customFormat="1" ht="13.5" x14ac:dyDescent="0.25">
      <c r="A12" s="324" t="s">
        <v>0</v>
      </c>
      <c r="B12" s="325"/>
      <c r="C12" s="326" t="s">
        <v>242</v>
      </c>
      <c r="D12" s="325" t="s">
        <v>68</v>
      </c>
      <c r="E12" s="325">
        <v>0</v>
      </c>
      <c r="F12" s="325">
        <v>1</v>
      </c>
      <c r="G12" s="325">
        <v>2</v>
      </c>
      <c r="H12" s="325">
        <v>3</v>
      </c>
      <c r="I12" s="325">
        <v>4</v>
      </c>
      <c r="J12" s="325">
        <v>5</v>
      </c>
      <c r="K12" s="325">
        <v>6</v>
      </c>
      <c r="L12" s="325">
        <v>7</v>
      </c>
      <c r="M12" s="325">
        <v>8</v>
      </c>
      <c r="N12" s="325">
        <v>9</v>
      </c>
      <c r="O12" s="325">
        <v>10</v>
      </c>
    </row>
    <row r="13" spans="1:15" s="313" customFormat="1" x14ac:dyDescent="0.2">
      <c r="A13" s="309" t="s">
        <v>243</v>
      </c>
      <c r="B13" s="310" t="s">
        <v>244</v>
      </c>
      <c r="C13" s="310" t="s">
        <v>245</v>
      </c>
      <c r="D13" s="327">
        <f>SUM(F13:I13)</f>
        <v>0</v>
      </c>
      <c r="E13" s="328"/>
      <c r="F13" s="328">
        <f>'Planul investițional'!E70</f>
        <v>0</v>
      </c>
      <c r="G13" s="328">
        <f>'Planul investițional'!F70</f>
        <v>0</v>
      </c>
      <c r="H13" s="328"/>
      <c r="I13" s="328"/>
      <c r="J13" s="329"/>
      <c r="K13" s="328"/>
      <c r="L13" s="328"/>
      <c r="M13" s="328"/>
      <c r="N13" s="328"/>
      <c r="O13" s="328"/>
    </row>
    <row r="14" spans="1:15" s="313" customFormat="1" x14ac:dyDescent="0.2">
      <c r="A14" s="309" t="s">
        <v>246</v>
      </c>
      <c r="B14" s="310" t="s">
        <v>247</v>
      </c>
      <c r="C14" s="310" t="s">
        <v>248</v>
      </c>
      <c r="D14" s="327">
        <f t="shared" ref="D14:D15" si="0">SUM(F14:I14)</f>
        <v>0</v>
      </c>
      <c r="E14" s="328"/>
      <c r="F14" s="328">
        <f>'Planul investițional'!E71</f>
        <v>0</v>
      </c>
      <c r="G14" s="328">
        <f>'Planul investițional'!F71</f>
        <v>0</v>
      </c>
      <c r="H14" s="328"/>
      <c r="I14" s="328"/>
      <c r="J14" s="329"/>
      <c r="K14" s="328"/>
      <c r="L14" s="328"/>
      <c r="M14" s="328"/>
      <c r="N14" s="328"/>
      <c r="O14" s="328"/>
    </row>
    <row r="15" spans="1:15" s="313" customFormat="1" x14ac:dyDescent="0.2">
      <c r="A15" s="330" t="s">
        <v>249</v>
      </c>
      <c r="B15" s="331" t="s">
        <v>250</v>
      </c>
      <c r="C15" s="331" t="s">
        <v>251</v>
      </c>
      <c r="D15" s="327">
        <f t="shared" si="0"/>
        <v>0</v>
      </c>
      <c r="E15" s="332"/>
      <c r="F15" s="332">
        <f>'Planul investițional'!E72</f>
        <v>0</v>
      </c>
      <c r="G15" s="332">
        <f>'Planul investițional'!F72</f>
        <v>0</v>
      </c>
      <c r="H15" s="332"/>
      <c r="I15" s="332"/>
      <c r="J15" s="332"/>
      <c r="K15" s="332"/>
      <c r="L15" s="332"/>
      <c r="M15" s="332"/>
      <c r="N15" s="332"/>
      <c r="O15" s="332"/>
    </row>
    <row r="16" spans="1:15" s="313" customFormat="1" x14ac:dyDescent="0.2">
      <c r="A16" s="333" t="s">
        <v>252</v>
      </c>
      <c r="B16" s="326" t="s">
        <v>253</v>
      </c>
      <c r="C16" s="326" t="s">
        <v>254</v>
      </c>
      <c r="D16" s="334"/>
      <c r="E16" s="335"/>
      <c r="F16" s="335">
        <f t="shared" ref="F16:O16" si="1">1/(1+$D$28)^F12</f>
        <v>0.96153846153846145</v>
      </c>
      <c r="G16" s="335">
        <f t="shared" si="1"/>
        <v>0.92455621301775137</v>
      </c>
      <c r="H16" s="335">
        <f t="shared" si="1"/>
        <v>0.88899635867091487</v>
      </c>
      <c r="I16" s="335">
        <f t="shared" si="1"/>
        <v>0.85480419102972571</v>
      </c>
      <c r="J16" s="335">
        <f t="shared" si="1"/>
        <v>0.82192710675935154</v>
      </c>
      <c r="K16" s="335">
        <f t="shared" si="1"/>
        <v>0.79031452573014571</v>
      </c>
      <c r="L16" s="335">
        <f t="shared" si="1"/>
        <v>0.75991781320206331</v>
      </c>
      <c r="M16" s="335">
        <f t="shared" si="1"/>
        <v>0.73069020500198378</v>
      </c>
      <c r="N16" s="335">
        <f t="shared" si="1"/>
        <v>0.70258673557883045</v>
      </c>
      <c r="O16" s="335">
        <f t="shared" si="1"/>
        <v>0.67556416882579851</v>
      </c>
    </row>
    <row r="17" spans="1:15" s="313" customFormat="1" x14ac:dyDescent="0.2">
      <c r="A17" s="309" t="s">
        <v>255</v>
      </c>
      <c r="B17" s="310" t="s">
        <v>256</v>
      </c>
      <c r="C17" s="310" t="s">
        <v>257</v>
      </c>
      <c r="D17" s="327">
        <f>SUM(F17:I17)</f>
        <v>0</v>
      </c>
      <c r="E17" s="328"/>
      <c r="F17" s="328">
        <f>F13*F16</f>
        <v>0</v>
      </c>
      <c r="G17" s="328">
        <f t="shared" ref="G17:I17" si="2">G13*G16</f>
        <v>0</v>
      </c>
      <c r="H17" s="328">
        <f t="shared" si="2"/>
        <v>0</v>
      </c>
      <c r="I17" s="328">
        <f t="shared" si="2"/>
        <v>0</v>
      </c>
      <c r="J17" s="329"/>
      <c r="K17" s="328"/>
      <c r="L17" s="328"/>
      <c r="M17" s="328"/>
      <c r="N17" s="328"/>
      <c r="O17" s="328"/>
    </row>
    <row r="18" spans="1:15" s="313" customFormat="1" x14ac:dyDescent="0.2">
      <c r="A18" s="309" t="s">
        <v>258</v>
      </c>
      <c r="B18" s="310" t="s">
        <v>259</v>
      </c>
      <c r="C18" s="310" t="s">
        <v>260</v>
      </c>
      <c r="D18" s="327">
        <f>SUM(F18:I18)</f>
        <v>0</v>
      </c>
      <c r="E18" s="328"/>
      <c r="F18" s="328">
        <f>F14*F16</f>
        <v>0</v>
      </c>
      <c r="G18" s="328">
        <f t="shared" ref="G18:I18" si="3">G14*G16</f>
        <v>0</v>
      </c>
      <c r="H18" s="328">
        <f t="shared" si="3"/>
        <v>0</v>
      </c>
      <c r="I18" s="328">
        <f t="shared" si="3"/>
        <v>0</v>
      </c>
      <c r="J18" s="329"/>
      <c r="K18" s="328"/>
      <c r="L18" s="328"/>
      <c r="M18" s="328"/>
      <c r="N18" s="328"/>
      <c r="O18" s="328"/>
    </row>
    <row r="19" spans="1:15" s="313" customFormat="1" x14ac:dyDescent="0.2">
      <c r="A19" s="330" t="s">
        <v>261</v>
      </c>
      <c r="B19" s="331" t="s">
        <v>262</v>
      </c>
      <c r="C19" s="331" t="s">
        <v>263</v>
      </c>
      <c r="D19" s="336">
        <f>SUM(F19:I19)</f>
        <v>0</v>
      </c>
      <c r="E19" s="332"/>
      <c r="F19" s="332">
        <f>F15*F16</f>
        <v>0</v>
      </c>
      <c r="G19" s="332">
        <f t="shared" ref="G19:I19" si="4">G15*G16</f>
        <v>0</v>
      </c>
      <c r="H19" s="332">
        <f t="shared" si="4"/>
        <v>0</v>
      </c>
      <c r="I19" s="332">
        <f t="shared" si="4"/>
        <v>0</v>
      </c>
      <c r="J19" s="332"/>
      <c r="K19" s="332"/>
      <c r="L19" s="332"/>
      <c r="M19" s="332"/>
      <c r="N19" s="332"/>
      <c r="O19" s="332"/>
    </row>
    <row r="20" spans="1:15" s="313" customFormat="1" x14ac:dyDescent="0.2">
      <c r="A20" s="309" t="s">
        <v>264</v>
      </c>
      <c r="B20" s="310" t="s">
        <v>265</v>
      </c>
      <c r="C20" s="310" t="s">
        <v>266</v>
      </c>
      <c r="D20" s="327">
        <f>SUM(F20:O20)</f>
        <v>0</v>
      </c>
      <c r="E20" s="328"/>
      <c r="F20" s="328">
        <f>'Prognoza veniturilor'!M42</f>
        <v>0</v>
      </c>
      <c r="G20" s="328">
        <f>'Prognoza veniturilor'!N42</f>
        <v>0</v>
      </c>
      <c r="H20" s="328">
        <f>'Prognoza veniturilor'!O42</f>
        <v>0</v>
      </c>
      <c r="I20" s="328">
        <f>'Prognoza veniturilor'!P42</f>
        <v>0</v>
      </c>
      <c r="J20" s="328">
        <f>'Prognoza veniturilor'!Q42</f>
        <v>0</v>
      </c>
      <c r="K20" s="328">
        <f>'Prognoza veniturilor'!R42</f>
        <v>0</v>
      </c>
      <c r="L20" s="328">
        <f>'Prognoza veniturilor'!S42</f>
        <v>0</v>
      </c>
      <c r="M20" s="328">
        <f>'Prognoza veniturilor'!T42</f>
        <v>0</v>
      </c>
      <c r="N20" s="328">
        <f>'Prognoza veniturilor'!U42</f>
        <v>0</v>
      </c>
      <c r="O20" s="328">
        <f>'Prognoza veniturilor'!V42</f>
        <v>0</v>
      </c>
    </row>
    <row r="21" spans="1:15" s="313" customFormat="1" ht="14.25" customHeight="1" x14ac:dyDescent="0.2">
      <c r="A21" s="337" t="s">
        <v>267</v>
      </c>
      <c r="B21" s="310" t="s">
        <v>268</v>
      </c>
      <c r="C21" s="310" t="s">
        <v>269</v>
      </c>
      <c r="D21" s="327">
        <f>SUM(F21:O21)</f>
        <v>0</v>
      </c>
      <c r="E21" s="328"/>
      <c r="F21" s="328">
        <f>'Prognoza cheltuielilor'!L17+'Planul investițional'!D95</f>
        <v>0</v>
      </c>
      <c r="G21" s="328">
        <f>'Prognoza cheltuielilor'!M17+'Planul investițional'!E95</f>
        <v>0</v>
      </c>
      <c r="H21" s="328">
        <f>'Prognoza cheltuielilor'!N17+'Planul investițional'!F95</f>
        <v>0</v>
      </c>
      <c r="I21" s="328">
        <f>'Prognoza cheltuielilor'!O17+'Planul investițional'!G95</f>
        <v>0</v>
      </c>
      <c r="J21" s="328">
        <f>'Prognoza cheltuielilor'!P17+'Planul investițional'!H95</f>
        <v>0</v>
      </c>
      <c r="K21" s="328">
        <f>'Prognoza cheltuielilor'!Q17+'Planul investițional'!D100</f>
        <v>0</v>
      </c>
      <c r="L21" s="328">
        <f>'Prognoza cheltuielilor'!R17+'Planul investițional'!J95</f>
        <v>0</v>
      </c>
      <c r="M21" s="328">
        <f>'Prognoza cheltuielilor'!S17+'Planul investițional'!K95</f>
        <v>0</v>
      </c>
      <c r="N21" s="328">
        <f>'Prognoza cheltuielilor'!T17+'Planul investițional'!L95</f>
        <v>0</v>
      </c>
      <c r="O21" s="328">
        <f>'Prognoza cheltuielilor'!U17+'Planul investițional'!M95</f>
        <v>0</v>
      </c>
    </row>
    <row r="22" spans="1:15" s="313" customFormat="1" ht="25.5" x14ac:dyDescent="0.2">
      <c r="A22" s="337" t="s">
        <v>270</v>
      </c>
      <c r="B22" s="310" t="s">
        <v>271</v>
      </c>
      <c r="C22" s="310" t="s">
        <v>272</v>
      </c>
      <c r="D22" s="327">
        <f>SUM(F22:O22)</f>
        <v>0</v>
      </c>
      <c r="E22" s="338"/>
      <c r="F22" s="339">
        <f>'Rentabilitatea investiției'!C11</f>
        <v>0</v>
      </c>
      <c r="G22" s="339">
        <f>'Rentabilitatea investiției'!D11</f>
        <v>0</v>
      </c>
      <c r="H22" s="339">
        <f>'Rentabilitatea investiției'!E11</f>
        <v>0</v>
      </c>
      <c r="I22" s="339">
        <f>'Rentabilitatea investiției'!F11</f>
        <v>0</v>
      </c>
      <c r="J22" s="339">
        <f>'Rentabilitatea investiției'!G11</f>
        <v>0</v>
      </c>
      <c r="K22" s="339">
        <f>'Rentabilitatea investiției'!H11</f>
        <v>0</v>
      </c>
      <c r="L22" s="339">
        <f>'Rentabilitatea investiției'!I11</f>
        <v>0</v>
      </c>
      <c r="M22" s="339">
        <f>'Rentabilitatea investiției'!J11</f>
        <v>0</v>
      </c>
      <c r="N22" s="339">
        <f>'Rentabilitatea investiției'!K11</f>
        <v>0</v>
      </c>
      <c r="O22" s="339">
        <f>'Rentabilitatea investiției'!L11</f>
        <v>0</v>
      </c>
    </row>
    <row r="23" spans="1:15" s="313" customFormat="1" x14ac:dyDescent="0.2">
      <c r="A23" s="330" t="s">
        <v>273</v>
      </c>
      <c r="B23" s="331" t="s">
        <v>274</v>
      </c>
      <c r="C23" s="331" t="s">
        <v>275</v>
      </c>
      <c r="D23" s="336">
        <f>SUM(F23:O23)</f>
        <v>0</v>
      </c>
      <c r="E23" s="332"/>
      <c r="F23" s="332">
        <f>F20-F21+F22</f>
        <v>0</v>
      </c>
      <c r="G23" s="332">
        <f t="shared" ref="G23:O23" si="5">G20-G21+G22</f>
        <v>0</v>
      </c>
      <c r="H23" s="332">
        <f t="shared" si="5"/>
        <v>0</v>
      </c>
      <c r="I23" s="332">
        <f t="shared" si="5"/>
        <v>0</v>
      </c>
      <c r="J23" s="332">
        <f t="shared" si="5"/>
        <v>0</v>
      </c>
      <c r="K23" s="332">
        <f t="shared" si="5"/>
        <v>0</v>
      </c>
      <c r="L23" s="332">
        <f t="shared" si="5"/>
        <v>0</v>
      </c>
      <c r="M23" s="332">
        <f t="shared" si="5"/>
        <v>0</v>
      </c>
      <c r="N23" s="332">
        <f t="shared" si="5"/>
        <v>0</v>
      </c>
      <c r="O23" s="332">
        <f t="shared" si="5"/>
        <v>0</v>
      </c>
    </row>
    <row r="24" spans="1:15" s="343" customFormat="1" x14ac:dyDescent="0.2">
      <c r="A24" s="340" t="s">
        <v>276</v>
      </c>
      <c r="B24" s="341" t="s">
        <v>277</v>
      </c>
      <c r="C24" s="341" t="s">
        <v>278</v>
      </c>
      <c r="D24" s="342">
        <f>SUM(F24:O24)</f>
        <v>0</v>
      </c>
      <c r="E24" s="336"/>
      <c r="F24" s="336">
        <f t="shared" ref="F24:O24" si="6">F23*F16</f>
        <v>0</v>
      </c>
      <c r="G24" s="336">
        <f t="shared" si="6"/>
        <v>0</v>
      </c>
      <c r="H24" s="336">
        <f t="shared" si="6"/>
        <v>0</v>
      </c>
      <c r="I24" s="336">
        <f t="shared" si="6"/>
        <v>0</v>
      </c>
      <c r="J24" s="342">
        <f t="shared" si="6"/>
        <v>0</v>
      </c>
      <c r="K24" s="336">
        <f t="shared" si="6"/>
        <v>0</v>
      </c>
      <c r="L24" s="336">
        <f t="shared" si="6"/>
        <v>0</v>
      </c>
      <c r="M24" s="336">
        <f t="shared" si="6"/>
        <v>0</v>
      </c>
      <c r="N24" s="336">
        <f t="shared" si="6"/>
        <v>0</v>
      </c>
      <c r="O24" s="336">
        <f t="shared" si="6"/>
        <v>0</v>
      </c>
    </row>
    <row r="25" spans="1:15" s="313" customFormat="1" ht="13.5" thickBot="1" x14ac:dyDescent="0.25">
      <c r="A25" s="309"/>
      <c r="B25" s="310"/>
      <c r="C25" s="310"/>
      <c r="D25" s="311"/>
      <c r="E25" s="311"/>
      <c r="F25" s="310"/>
      <c r="G25" s="310"/>
      <c r="H25" s="310"/>
      <c r="I25" s="310"/>
      <c r="J25" s="312"/>
      <c r="K25" s="310"/>
      <c r="L25" s="310"/>
      <c r="M25" s="310"/>
      <c r="N25" s="309"/>
      <c r="O25" s="309"/>
    </row>
    <row r="26" spans="1:15" s="313" customFormat="1" ht="27.75" customHeight="1" thickBot="1" x14ac:dyDescent="0.25">
      <c r="A26" s="344" t="s">
        <v>279</v>
      </c>
      <c r="B26" s="345"/>
      <c r="C26" s="345"/>
      <c r="D26" s="346">
        <v>0.5</v>
      </c>
      <c r="E26" s="347"/>
      <c r="F26" s="348" t="s">
        <v>508</v>
      </c>
      <c r="G26" s="777" t="s">
        <v>280</v>
      </c>
      <c r="H26" s="778"/>
      <c r="I26" s="778"/>
      <c r="J26" s="778"/>
      <c r="K26" s="778"/>
      <c r="L26" s="779"/>
      <c r="M26" s="349" t="str">
        <f>IF(D24&gt;0,"DA","NU")</f>
        <v>NU</v>
      </c>
      <c r="N26" s="310"/>
      <c r="O26" s="309"/>
    </row>
    <row r="27" spans="1:15" s="313" customFormat="1" ht="13.5" thickBot="1" x14ac:dyDescent="0.25">
      <c r="A27" s="310"/>
      <c r="B27" s="310"/>
      <c r="C27" s="310"/>
      <c r="D27" s="311"/>
      <c r="E27" s="311"/>
      <c r="F27" s="310"/>
      <c r="G27" s="310"/>
      <c r="H27" s="310"/>
      <c r="I27" s="310"/>
      <c r="J27" s="312"/>
      <c r="K27" s="310"/>
      <c r="L27" s="310"/>
      <c r="M27" s="310"/>
      <c r="N27" s="310"/>
      <c r="O27" s="309"/>
    </row>
    <row r="28" spans="1:15" s="313" customFormat="1" ht="45.75" customHeight="1" thickBot="1" x14ac:dyDescent="0.3">
      <c r="A28" s="770" t="s">
        <v>281</v>
      </c>
      <c r="B28" s="771"/>
      <c r="C28" s="771"/>
      <c r="D28" s="350">
        <v>0.04</v>
      </c>
      <c r="E28" s="347"/>
      <c r="F28" s="310"/>
      <c r="G28" s="772" t="s">
        <v>282</v>
      </c>
      <c r="H28" s="773"/>
      <c r="I28" s="773"/>
      <c r="J28" s="774"/>
      <c r="K28" s="351" t="str">
        <f>IF(M26="nu","--",IFERROR(B64,""))</f>
        <v>--</v>
      </c>
      <c r="L28" s="322" t="s">
        <v>283</v>
      </c>
      <c r="M28" s="310"/>
      <c r="N28" s="310"/>
      <c r="O28" s="309"/>
    </row>
    <row r="29" spans="1:15" s="313" customFormat="1" x14ac:dyDescent="0.2">
      <c r="A29" s="310"/>
      <c r="B29" s="310"/>
      <c r="C29" s="310"/>
      <c r="D29" s="311"/>
      <c r="E29" s="311"/>
      <c r="F29" s="310"/>
      <c r="G29" s="797"/>
      <c r="H29" s="798"/>
      <c r="I29" s="798"/>
      <c r="J29" s="798"/>
      <c r="K29" s="798"/>
      <c r="L29" s="798"/>
      <c r="M29" s="799"/>
      <c r="N29" s="310"/>
      <c r="O29" s="309"/>
    </row>
    <row r="30" spans="1:15" s="313" customFormat="1" x14ac:dyDescent="0.2">
      <c r="A30" s="352" t="s">
        <v>284</v>
      </c>
      <c r="B30" s="310"/>
      <c r="C30" s="310"/>
      <c r="D30" s="311"/>
      <c r="E30" s="311"/>
      <c r="F30" s="310"/>
      <c r="G30" s="310"/>
      <c r="H30" s="310"/>
      <c r="I30" s="310"/>
      <c r="J30" s="312"/>
      <c r="K30" s="310"/>
      <c r="L30" s="310"/>
      <c r="M30" s="310"/>
      <c r="N30" s="310"/>
      <c r="O30" s="309"/>
    </row>
    <row r="31" spans="1:15" s="313" customFormat="1" x14ac:dyDescent="0.2">
      <c r="A31" s="353" t="s">
        <v>285</v>
      </c>
      <c r="B31" s="310"/>
      <c r="C31" s="310"/>
      <c r="D31" s="311"/>
      <c r="E31" s="311"/>
      <c r="F31" s="310"/>
      <c r="G31" s="310"/>
      <c r="H31" s="310"/>
      <c r="I31" s="310"/>
      <c r="J31" s="312"/>
      <c r="K31" s="310"/>
      <c r="L31" s="310"/>
      <c r="M31" s="310"/>
      <c r="N31" s="310"/>
      <c r="O31" s="309"/>
    </row>
    <row r="32" spans="1:15" s="313" customFormat="1" ht="108.75" customHeight="1" x14ac:dyDescent="0.2">
      <c r="A32" s="354" t="s">
        <v>242</v>
      </c>
      <c r="B32" s="800" t="s">
        <v>531</v>
      </c>
      <c r="C32" s="801"/>
      <c r="D32" s="801"/>
      <c r="E32" s="801"/>
      <c r="F32" s="801"/>
      <c r="G32" s="801"/>
      <c r="H32" s="801"/>
      <c r="I32" s="801"/>
      <c r="J32" s="801"/>
      <c r="K32" s="801"/>
      <c r="L32" s="801"/>
      <c r="M32" s="802"/>
      <c r="N32" s="355"/>
      <c r="O32" s="309"/>
    </row>
    <row r="33" spans="1:15" s="313" customFormat="1" ht="12.75" customHeight="1" x14ac:dyDescent="0.2">
      <c r="A33" s="354" t="s">
        <v>245</v>
      </c>
      <c r="B33" s="764" t="s">
        <v>533</v>
      </c>
      <c r="C33" s="765"/>
      <c r="D33" s="765"/>
      <c r="E33" s="765"/>
      <c r="F33" s="765"/>
      <c r="G33" s="765"/>
      <c r="H33" s="765"/>
      <c r="I33" s="765"/>
      <c r="J33" s="765"/>
      <c r="K33" s="765"/>
      <c r="L33" s="765"/>
      <c r="M33" s="765"/>
      <c r="N33" s="766"/>
      <c r="O33" s="309"/>
    </row>
    <row r="34" spans="1:15" s="313" customFormat="1" x14ac:dyDescent="0.2">
      <c r="A34" s="354" t="s">
        <v>248</v>
      </c>
      <c r="B34" s="803" t="s">
        <v>534</v>
      </c>
      <c r="C34" s="804"/>
      <c r="D34" s="804"/>
      <c r="E34" s="804"/>
      <c r="F34" s="804"/>
      <c r="G34" s="804"/>
      <c r="H34" s="804"/>
      <c r="I34" s="804"/>
      <c r="J34" s="804"/>
      <c r="K34" s="804"/>
      <c r="L34" s="804"/>
      <c r="M34" s="804"/>
      <c r="N34" s="805"/>
      <c r="O34" s="309"/>
    </row>
    <row r="35" spans="1:15" s="313" customFormat="1" x14ac:dyDescent="0.2">
      <c r="A35" s="354" t="s">
        <v>251</v>
      </c>
      <c r="B35" s="803" t="s">
        <v>535</v>
      </c>
      <c r="C35" s="804"/>
      <c r="D35" s="804"/>
      <c r="E35" s="804"/>
      <c r="F35" s="804"/>
      <c r="G35" s="804"/>
      <c r="H35" s="804"/>
      <c r="I35" s="804"/>
      <c r="J35" s="804"/>
      <c r="K35" s="804"/>
      <c r="L35" s="804"/>
      <c r="M35" s="804"/>
      <c r="N35" s="805"/>
      <c r="O35" s="309"/>
    </row>
    <row r="36" spans="1:15" s="313" customFormat="1" ht="42.75" customHeight="1" x14ac:dyDescent="0.2">
      <c r="A36" s="354" t="s">
        <v>254</v>
      </c>
      <c r="B36" s="764" t="s">
        <v>286</v>
      </c>
      <c r="C36" s="765"/>
      <c r="D36" s="765"/>
      <c r="E36" s="765"/>
      <c r="F36" s="765"/>
      <c r="G36" s="765"/>
      <c r="H36" s="765"/>
      <c r="I36" s="765"/>
      <c r="J36" s="765"/>
      <c r="K36" s="765"/>
      <c r="L36" s="765"/>
      <c r="M36" s="765"/>
      <c r="N36" s="766"/>
      <c r="O36" s="309"/>
    </row>
    <row r="37" spans="1:15" s="313" customFormat="1" ht="42" customHeight="1" x14ac:dyDescent="0.2">
      <c r="A37" s="354" t="s">
        <v>257</v>
      </c>
      <c r="B37" s="764" t="s">
        <v>287</v>
      </c>
      <c r="C37" s="765"/>
      <c r="D37" s="765"/>
      <c r="E37" s="765"/>
      <c r="F37" s="765"/>
      <c r="G37" s="765"/>
      <c r="H37" s="765"/>
      <c r="I37" s="765"/>
      <c r="J37" s="765"/>
      <c r="K37" s="765"/>
      <c r="L37" s="765"/>
      <c r="M37" s="765"/>
      <c r="N37" s="766"/>
      <c r="O37" s="309"/>
    </row>
    <row r="38" spans="1:15" s="313" customFormat="1" ht="42.75" customHeight="1" x14ac:dyDescent="0.2">
      <c r="A38" s="354" t="s">
        <v>260</v>
      </c>
      <c r="B38" s="764" t="s">
        <v>288</v>
      </c>
      <c r="C38" s="765"/>
      <c r="D38" s="765"/>
      <c r="E38" s="765"/>
      <c r="F38" s="765"/>
      <c r="G38" s="765"/>
      <c r="H38" s="765"/>
      <c r="I38" s="765"/>
      <c r="J38" s="765"/>
      <c r="K38" s="765"/>
      <c r="L38" s="765"/>
      <c r="M38" s="765"/>
      <c r="N38" s="766"/>
      <c r="O38" s="309"/>
    </row>
    <row r="39" spans="1:15" s="313" customFormat="1" ht="42" customHeight="1" x14ac:dyDescent="0.2">
      <c r="A39" s="354" t="s">
        <v>263</v>
      </c>
      <c r="B39" s="764" t="s">
        <v>289</v>
      </c>
      <c r="C39" s="765"/>
      <c r="D39" s="765"/>
      <c r="E39" s="765"/>
      <c r="F39" s="765"/>
      <c r="G39" s="765"/>
      <c r="H39" s="765"/>
      <c r="I39" s="765"/>
      <c r="J39" s="765"/>
      <c r="K39" s="765"/>
      <c r="L39" s="765"/>
      <c r="M39" s="765"/>
      <c r="N39" s="766"/>
      <c r="O39" s="309"/>
    </row>
    <row r="40" spans="1:15" s="313" customFormat="1" ht="12.75" customHeight="1" x14ac:dyDescent="0.2">
      <c r="A40" s="354" t="s">
        <v>266</v>
      </c>
      <c r="B40" s="767" t="s">
        <v>290</v>
      </c>
      <c r="C40" s="768"/>
      <c r="D40" s="768"/>
      <c r="E40" s="768"/>
      <c r="F40" s="768"/>
      <c r="G40" s="768"/>
      <c r="H40" s="768"/>
      <c r="I40" s="768"/>
      <c r="J40" s="768"/>
      <c r="K40" s="768"/>
      <c r="L40" s="768"/>
      <c r="M40" s="768"/>
      <c r="N40" s="769"/>
      <c r="O40" s="309"/>
    </row>
    <row r="41" spans="1:15" s="313" customFormat="1" ht="58.5" customHeight="1" x14ac:dyDescent="0.2">
      <c r="A41" s="354" t="s">
        <v>269</v>
      </c>
      <c r="B41" s="806" t="s">
        <v>291</v>
      </c>
      <c r="C41" s="807"/>
      <c r="D41" s="807"/>
      <c r="E41" s="807"/>
      <c r="F41" s="807"/>
      <c r="G41" s="807"/>
      <c r="H41" s="807"/>
      <c r="I41" s="807"/>
      <c r="J41" s="807"/>
      <c r="K41" s="807"/>
      <c r="L41" s="807"/>
      <c r="M41" s="807"/>
      <c r="N41" s="808"/>
      <c r="O41" s="309"/>
    </row>
    <row r="42" spans="1:15" s="313" customFormat="1" ht="51" customHeight="1" x14ac:dyDescent="0.2">
      <c r="A42" s="354" t="s">
        <v>272</v>
      </c>
      <c r="B42" s="794" t="s">
        <v>292</v>
      </c>
      <c r="C42" s="795"/>
      <c r="D42" s="795"/>
      <c r="E42" s="795"/>
      <c r="F42" s="795"/>
      <c r="G42" s="795"/>
      <c r="H42" s="795"/>
      <c r="I42" s="795"/>
      <c r="J42" s="795"/>
      <c r="K42" s="795"/>
      <c r="L42" s="795"/>
      <c r="M42" s="795"/>
      <c r="N42" s="796"/>
      <c r="O42" s="309"/>
    </row>
    <row r="43" spans="1:15" s="313" customFormat="1" ht="25.5" customHeight="1" x14ac:dyDescent="0.2">
      <c r="A43" s="354" t="s">
        <v>275</v>
      </c>
      <c r="B43" s="791" t="s">
        <v>293</v>
      </c>
      <c r="C43" s="792"/>
      <c r="D43" s="792"/>
      <c r="E43" s="792"/>
      <c r="F43" s="792"/>
      <c r="G43" s="792"/>
      <c r="H43" s="792"/>
      <c r="I43" s="792"/>
      <c r="J43" s="792"/>
      <c r="K43" s="792"/>
      <c r="L43" s="792"/>
      <c r="M43" s="792"/>
      <c r="N43" s="793"/>
      <c r="O43" s="309"/>
    </row>
    <row r="44" spans="1:15" s="313" customFormat="1" ht="12.75" customHeight="1" x14ac:dyDescent="0.2">
      <c r="A44" s="354" t="s">
        <v>278</v>
      </c>
      <c r="B44" s="764" t="s">
        <v>294</v>
      </c>
      <c r="C44" s="765"/>
      <c r="D44" s="765"/>
      <c r="E44" s="765"/>
      <c r="F44" s="765"/>
      <c r="G44" s="765"/>
      <c r="H44" s="765"/>
      <c r="I44" s="765"/>
      <c r="J44" s="765"/>
      <c r="K44" s="765"/>
      <c r="L44" s="765"/>
      <c r="M44" s="765"/>
      <c r="N44" s="766"/>
      <c r="O44" s="309"/>
    </row>
    <row r="45" spans="1:15" s="313" customFormat="1" x14ac:dyDescent="0.2">
      <c r="A45" s="309"/>
      <c r="B45" s="310"/>
      <c r="C45" s="310"/>
      <c r="D45" s="311"/>
      <c r="E45" s="311"/>
      <c r="F45" s="310"/>
      <c r="G45" s="310"/>
      <c r="H45" s="310"/>
      <c r="I45" s="310"/>
      <c r="J45" s="312"/>
      <c r="K45" s="310"/>
      <c r="L45" s="310"/>
      <c r="M45" s="310"/>
      <c r="N45" s="309"/>
      <c r="O45" s="309"/>
    </row>
    <row r="46" spans="1:15" s="313" customFormat="1" x14ac:dyDescent="0.2">
      <c r="A46" s="309"/>
      <c r="B46" s="310"/>
      <c r="C46" s="310"/>
      <c r="D46" s="311"/>
      <c r="E46" s="311"/>
      <c r="F46" s="310"/>
      <c r="G46" s="310"/>
      <c r="H46" s="310"/>
      <c r="I46" s="310"/>
      <c r="J46" s="312"/>
      <c r="K46" s="310"/>
      <c r="L46" s="310"/>
      <c r="M46" s="310"/>
      <c r="N46" s="309"/>
      <c r="O46" s="309"/>
    </row>
    <row r="47" spans="1:15" s="313" customFormat="1" ht="27" customHeight="1" x14ac:dyDescent="0.3">
      <c r="A47" s="309"/>
      <c r="B47" s="310"/>
      <c r="C47" s="310"/>
      <c r="D47" s="311"/>
      <c r="E47" s="311"/>
      <c r="F47" s="310"/>
      <c r="G47" s="310"/>
      <c r="H47" s="310"/>
      <c r="I47" s="310"/>
      <c r="J47" s="312"/>
      <c r="K47" s="785"/>
      <c r="L47" s="786"/>
      <c r="M47" s="786"/>
      <c r="N47" s="786"/>
      <c r="O47" s="786"/>
    </row>
    <row r="48" spans="1:15" s="313" customFormat="1" x14ac:dyDescent="0.2">
      <c r="A48" s="356" t="s">
        <v>295</v>
      </c>
      <c r="B48" s="309"/>
      <c r="C48" s="309"/>
      <c r="D48" s="309"/>
      <c r="E48" s="309"/>
      <c r="F48" s="309"/>
      <c r="G48" s="309"/>
      <c r="H48" s="309"/>
      <c r="I48" s="309"/>
      <c r="J48" s="357"/>
      <c r="K48" s="310"/>
      <c r="L48" s="310"/>
      <c r="M48" s="310"/>
      <c r="N48" s="309"/>
      <c r="O48" s="309"/>
    </row>
    <row r="49" spans="1:15" s="313" customFormat="1" ht="12.75" customHeight="1" x14ac:dyDescent="0.2">
      <c r="A49" s="787" t="s">
        <v>296</v>
      </c>
      <c r="B49" s="788"/>
      <c r="C49" s="788"/>
      <c r="D49" s="788"/>
      <c r="E49" s="788"/>
      <c r="F49" s="788"/>
      <c r="G49" s="788"/>
      <c r="H49" s="788"/>
      <c r="I49" s="788"/>
      <c r="J49" s="357"/>
      <c r="K49" s="310"/>
      <c r="L49" s="310"/>
      <c r="M49" s="310"/>
      <c r="N49" s="309"/>
      <c r="O49" s="309"/>
    </row>
    <row r="50" spans="1:15" s="313" customFormat="1" x14ac:dyDescent="0.2">
      <c r="A50" s="309"/>
      <c r="B50" s="309"/>
      <c r="C50" s="309"/>
      <c r="D50" s="309"/>
      <c r="E50" s="309"/>
      <c r="F50" s="309"/>
      <c r="G50" s="309"/>
      <c r="H50" s="309"/>
      <c r="I50" s="309"/>
      <c r="J50" s="357"/>
      <c r="K50" s="310"/>
      <c r="L50" s="310"/>
      <c r="M50" s="310"/>
      <c r="N50" s="309"/>
      <c r="O50" s="309"/>
    </row>
    <row r="51" spans="1:15" s="313" customFormat="1" ht="42" customHeight="1" x14ac:dyDescent="0.2">
      <c r="A51" s="789" t="s">
        <v>297</v>
      </c>
      <c r="B51" s="790"/>
      <c r="C51" s="790"/>
      <c r="D51" s="790"/>
      <c r="E51" s="790"/>
      <c r="F51" s="790"/>
      <c r="G51" s="790"/>
      <c r="H51" s="790"/>
      <c r="I51" s="790"/>
      <c r="J51" s="358"/>
      <c r="K51" s="310"/>
      <c r="L51" s="310"/>
      <c r="M51" s="310"/>
      <c r="N51" s="309"/>
      <c r="O51" s="309"/>
    </row>
    <row r="52" spans="1:15" s="313" customFormat="1" x14ac:dyDescent="0.2">
      <c r="A52" s="309" t="s">
        <v>298</v>
      </c>
      <c r="B52" s="328">
        <f>D13</f>
        <v>0</v>
      </c>
      <c r="C52" s="310" t="s">
        <v>283</v>
      </c>
      <c r="D52" s="309"/>
      <c r="E52" s="309"/>
      <c r="F52" s="309"/>
      <c r="G52" s="309"/>
      <c r="H52" s="309"/>
      <c r="I52" s="309"/>
      <c r="J52" s="357"/>
      <c r="K52" s="310"/>
      <c r="L52" s="310"/>
      <c r="M52" s="310"/>
      <c r="N52" s="309"/>
      <c r="O52" s="309"/>
    </row>
    <row r="53" spans="1:15" s="313" customFormat="1" ht="14.25" customHeight="1" x14ac:dyDescent="0.2">
      <c r="A53" s="337" t="s">
        <v>299</v>
      </c>
      <c r="B53" s="328">
        <f>D17</f>
        <v>0</v>
      </c>
      <c r="C53" s="310" t="s">
        <v>283</v>
      </c>
      <c r="D53" s="309"/>
      <c r="E53" s="309"/>
      <c r="F53" s="309"/>
      <c r="G53" s="309"/>
      <c r="H53" s="309"/>
      <c r="I53" s="309"/>
      <c r="J53" s="357"/>
      <c r="K53" s="310"/>
      <c r="L53" s="310"/>
      <c r="M53" s="310"/>
      <c r="N53" s="309"/>
      <c r="O53" s="309"/>
    </row>
    <row r="54" spans="1:15" s="313" customFormat="1" x14ac:dyDescent="0.2">
      <c r="A54" s="309" t="s">
        <v>300</v>
      </c>
      <c r="B54" s="328">
        <f>IF(D24&gt;0,D24,0)</f>
        <v>0</v>
      </c>
      <c r="C54" s="310" t="s">
        <v>283</v>
      </c>
      <c r="D54" s="309"/>
      <c r="E54" s="309"/>
      <c r="F54" s="309"/>
      <c r="G54" s="309"/>
      <c r="H54" s="309"/>
      <c r="I54" s="309"/>
      <c r="J54" s="357"/>
      <c r="K54" s="310"/>
      <c r="L54" s="310"/>
      <c r="M54" s="310"/>
      <c r="N54" s="309"/>
      <c r="O54" s="309"/>
    </row>
    <row r="55" spans="1:15" s="313" customFormat="1" ht="25.5" x14ac:dyDescent="0.2">
      <c r="A55" s="359" t="s">
        <v>301</v>
      </c>
      <c r="B55" s="360">
        <f>B53-B54</f>
        <v>0</v>
      </c>
      <c r="C55" s="310" t="s">
        <v>283</v>
      </c>
      <c r="D55" s="309"/>
      <c r="E55" s="309"/>
      <c r="F55" s="361"/>
      <c r="G55" s="309"/>
      <c r="H55" s="309"/>
      <c r="I55" s="309"/>
      <c r="J55" s="357"/>
      <c r="K55" s="310"/>
      <c r="L55" s="310"/>
      <c r="M55" s="310"/>
      <c r="N55" s="309"/>
      <c r="O55" s="309"/>
    </row>
    <row r="56" spans="1:15" s="313" customFormat="1" x14ac:dyDescent="0.2">
      <c r="A56" s="359" t="s">
        <v>302</v>
      </c>
      <c r="B56" s="362" t="e">
        <f>ROUND(B55/B53,2)</f>
        <v>#DIV/0!</v>
      </c>
      <c r="C56" s="310"/>
      <c r="D56" s="309"/>
      <c r="E56" s="309"/>
      <c r="F56" s="361"/>
      <c r="G56" s="309"/>
      <c r="H56" s="309"/>
      <c r="I56" s="309"/>
      <c r="J56" s="357"/>
      <c r="K56" s="310"/>
      <c r="L56" s="310"/>
      <c r="M56" s="310"/>
      <c r="N56" s="309"/>
      <c r="O56" s="309"/>
    </row>
    <row r="57" spans="1:15" s="313" customFormat="1" x14ac:dyDescent="0.2">
      <c r="A57" s="363"/>
      <c r="B57" s="309"/>
      <c r="C57" s="364"/>
      <c r="D57" s="309"/>
      <c r="E57" s="309"/>
      <c r="F57" s="309"/>
      <c r="G57" s="309"/>
      <c r="H57" s="309"/>
      <c r="I57" s="309"/>
      <c r="J57" s="357"/>
      <c r="K57" s="310"/>
      <c r="L57" s="310"/>
      <c r="M57" s="310"/>
      <c r="N57" s="309"/>
      <c r="O57" s="309"/>
    </row>
    <row r="58" spans="1:15" s="313" customFormat="1" ht="19.5" customHeight="1" x14ac:dyDescent="0.2">
      <c r="A58" s="784" t="s">
        <v>303</v>
      </c>
      <c r="B58" s="784"/>
      <c r="C58" s="784"/>
      <c r="D58" s="784"/>
      <c r="E58" s="784"/>
      <c r="F58" s="784"/>
      <c r="G58" s="784"/>
      <c r="H58" s="784"/>
      <c r="I58" s="784"/>
      <c r="J58" s="358"/>
      <c r="K58" s="310"/>
      <c r="L58" s="310"/>
      <c r="M58" s="310"/>
      <c r="N58" s="309"/>
      <c r="O58" s="309"/>
    </row>
    <row r="59" spans="1:15" s="313" customFormat="1" x14ac:dyDescent="0.2">
      <c r="A59" s="314" t="s">
        <v>304</v>
      </c>
      <c r="B59" s="310"/>
      <c r="C59" s="364"/>
      <c r="D59" s="309"/>
      <c r="E59" s="309"/>
      <c r="F59" s="309"/>
      <c r="G59" s="309"/>
      <c r="H59" s="309"/>
      <c r="I59" s="309"/>
      <c r="J59" s="357"/>
      <c r="K59" s="310"/>
      <c r="L59" s="310"/>
      <c r="M59" s="310"/>
      <c r="N59" s="309"/>
      <c r="O59" s="309"/>
    </row>
    <row r="60" spans="1:15" s="313" customFormat="1" x14ac:dyDescent="0.2">
      <c r="A60" s="309" t="s">
        <v>305</v>
      </c>
      <c r="B60" s="328">
        <f>D14</f>
        <v>0</v>
      </c>
      <c r="C60" s="310" t="s">
        <v>283</v>
      </c>
      <c r="D60" s="309"/>
      <c r="E60" s="309"/>
      <c r="F60" s="309"/>
      <c r="G60" s="309"/>
      <c r="H60" s="309"/>
      <c r="I60" s="309"/>
      <c r="J60" s="357"/>
      <c r="K60" s="310"/>
      <c r="L60" s="310"/>
      <c r="M60" s="310"/>
      <c r="N60" s="309"/>
      <c r="O60" s="309"/>
    </row>
    <row r="61" spans="1:15" s="313" customFormat="1" ht="38.25" x14ac:dyDescent="0.2">
      <c r="A61" s="365" t="s">
        <v>306</v>
      </c>
      <c r="B61" s="328" t="e">
        <f>B60*B56</f>
        <v>#DIV/0!</v>
      </c>
      <c r="C61" s="310" t="s">
        <v>283</v>
      </c>
      <c r="D61" s="309"/>
      <c r="E61" s="309"/>
      <c r="F61" s="309"/>
      <c r="G61" s="309"/>
      <c r="H61" s="309"/>
      <c r="I61" s="309"/>
      <c r="J61" s="357"/>
      <c r="K61" s="310"/>
      <c r="L61" s="310"/>
      <c r="M61" s="310"/>
      <c r="N61" s="309"/>
      <c r="O61" s="309"/>
    </row>
    <row r="62" spans="1:15" s="313" customFormat="1" ht="39.75" customHeight="1" x14ac:dyDescent="0.2">
      <c r="A62" s="784" t="s">
        <v>307</v>
      </c>
      <c r="B62" s="784"/>
      <c r="C62" s="784"/>
      <c r="D62" s="784"/>
      <c r="E62" s="784"/>
      <c r="F62" s="784"/>
      <c r="G62" s="784"/>
      <c r="H62" s="784"/>
      <c r="I62" s="784"/>
      <c r="J62" s="358"/>
      <c r="K62" s="310"/>
      <c r="L62" s="310"/>
      <c r="M62" s="310"/>
      <c r="N62" s="309"/>
      <c r="O62" s="309"/>
    </row>
    <row r="63" spans="1:15" s="313" customFormat="1" x14ac:dyDescent="0.2">
      <c r="A63" s="309" t="s">
        <v>308</v>
      </c>
      <c r="B63" s="366">
        <f>D26</f>
        <v>0.5</v>
      </c>
      <c r="C63" s="310"/>
      <c r="D63" s="309"/>
      <c r="E63" s="309"/>
      <c r="F63" s="309"/>
      <c r="G63" s="309"/>
      <c r="H63" s="309"/>
      <c r="I63" s="309"/>
      <c r="J63" s="357"/>
      <c r="K63" s="310"/>
      <c r="L63" s="310"/>
      <c r="M63" s="310"/>
      <c r="N63" s="309"/>
      <c r="O63" s="309"/>
    </row>
    <row r="64" spans="1:15" s="313" customFormat="1" x14ac:dyDescent="0.2">
      <c r="A64" s="367" t="s">
        <v>309</v>
      </c>
      <c r="B64" s="360" t="str">
        <f>IFERROR(B61*B63,"")</f>
        <v/>
      </c>
      <c r="C64" s="310" t="s">
        <v>283</v>
      </c>
      <c r="D64" s="309"/>
      <c r="E64" s="309"/>
      <c r="F64" s="368"/>
      <c r="G64" s="309"/>
      <c r="H64" s="309"/>
      <c r="I64" s="309"/>
      <c r="J64" s="357"/>
      <c r="K64" s="310"/>
      <c r="L64" s="310"/>
      <c r="M64" s="310"/>
      <c r="N64" s="309"/>
      <c r="O64" s="309"/>
    </row>
    <row r="66" spans="1:15" s="372" customFormat="1" ht="31.5" customHeight="1" x14ac:dyDescent="0.3">
      <c r="A66" s="369"/>
      <c r="B66" s="370"/>
      <c r="C66" s="370"/>
      <c r="D66" s="370"/>
      <c r="E66" s="370"/>
      <c r="F66" s="370"/>
      <c r="G66" s="370"/>
      <c r="H66" s="370"/>
      <c r="I66" s="370"/>
      <c r="J66" s="371"/>
      <c r="K66" s="370"/>
      <c r="L66" s="370"/>
      <c r="M66" s="370"/>
      <c r="N66" s="369"/>
      <c r="O66" s="369"/>
    </row>
    <row r="67" spans="1:15" s="313" customFormat="1" x14ac:dyDescent="0.2">
      <c r="A67" s="309"/>
      <c r="B67" s="310"/>
      <c r="C67" s="310"/>
      <c r="D67" s="311"/>
      <c r="E67" s="311"/>
      <c r="F67" s="310"/>
      <c r="G67" s="310"/>
      <c r="H67" s="310"/>
      <c r="I67" s="310"/>
      <c r="J67" s="312"/>
      <c r="K67" s="310"/>
      <c r="L67" s="310"/>
      <c r="M67" s="310"/>
      <c r="N67" s="309"/>
      <c r="O67" s="309"/>
    </row>
    <row r="68" spans="1:15" s="313" customFormat="1" x14ac:dyDescent="0.2">
      <c r="A68" s="309"/>
      <c r="B68" s="310"/>
      <c r="C68" s="310"/>
      <c r="D68" s="311"/>
      <c r="E68" s="311"/>
      <c r="F68" s="310"/>
      <c r="G68" s="310"/>
      <c r="H68" s="310"/>
      <c r="I68" s="310"/>
      <c r="J68" s="312"/>
      <c r="K68" s="310"/>
      <c r="L68" s="310"/>
      <c r="M68" s="310"/>
      <c r="N68" s="309"/>
      <c r="O68" s="309"/>
    </row>
    <row r="69" spans="1:15" s="313" customFormat="1" x14ac:dyDescent="0.2">
      <c r="A69" s="309"/>
      <c r="B69" s="310"/>
      <c r="C69" s="310"/>
      <c r="D69" s="311"/>
      <c r="E69" s="311"/>
      <c r="F69" s="310"/>
      <c r="G69" s="310"/>
      <c r="H69" s="310"/>
      <c r="I69" s="310"/>
      <c r="J69" s="312"/>
      <c r="K69" s="310"/>
      <c r="L69" s="310"/>
      <c r="M69" s="310"/>
      <c r="N69" s="309"/>
      <c r="O69" s="309"/>
    </row>
    <row r="70" spans="1:15" s="313" customFormat="1" x14ac:dyDescent="0.2">
      <c r="A70" s="309"/>
      <c r="B70" s="310"/>
      <c r="C70" s="310"/>
      <c r="D70" s="311"/>
      <c r="E70" s="311"/>
      <c r="F70" s="310"/>
      <c r="G70" s="310"/>
      <c r="H70" s="310"/>
      <c r="I70" s="310"/>
      <c r="J70" s="312"/>
      <c r="K70" s="310"/>
      <c r="L70" s="310"/>
      <c r="M70" s="310"/>
      <c r="N70" s="309"/>
      <c r="O70" s="309"/>
    </row>
    <row r="71" spans="1:15" s="313" customFormat="1" x14ac:dyDescent="0.2">
      <c r="A71" s="309"/>
      <c r="B71" s="310"/>
      <c r="C71" s="310"/>
      <c r="D71" s="311"/>
      <c r="E71" s="311"/>
      <c r="F71" s="310"/>
      <c r="G71" s="310"/>
      <c r="H71" s="310"/>
      <c r="I71" s="310"/>
      <c r="J71" s="312"/>
      <c r="K71" s="310"/>
      <c r="L71" s="310"/>
      <c r="M71" s="310"/>
      <c r="N71" s="309"/>
      <c r="O71" s="309"/>
    </row>
    <row r="72" spans="1:15" s="313" customFormat="1" x14ac:dyDescent="0.2">
      <c r="A72" s="309"/>
      <c r="B72" s="310"/>
      <c r="C72" s="310"/>
      <c r="D72" s="311"/>
      <c r="E72" s="311"/>
      <c r="F72" s="310"/>
      <c r="G72" s="310"/>
      <c r="H72" s="310"/>
      <c r="I72" s="310"/>
      <c r="J72" s="312"/>
      <c r="K72" s="310"/>
      <c r="L72" s="310"/>
      <c r="M72" s="310"/>
      <c r="N72" s="309"/>
      <c r="O72" s="309"/>
    </row>
    <row r="73" spans="1:15" s="313" customFormat="1" x14ac:dyDescent="0.2">
      <c r="A73" s="309"/>
      <c r="B73" s="310"/>
      <c r="C73" s="310"/>
      <c r="D73" s="311"/>
      <c r="E73" s="311"/>
      <c r="F73" s="310"/>
      <c r="G73" s="310"/>
      <c r="H73" s="310"/>
      <c r="I73" s="310"/>
      <c r="J73" s="312"/>
      <c r="K73" s="310"/>
      <c r="L73" s="310"/>
      <c r="M73" s="310"/>
      <c r="N73" s="309"/>
      <c r="O73" s="309"/>
    </row>
    <row r="74" spans="1:15" s="313" customFormat="1" x14ac:dyDescent="0.2">
      <c r="A74" s="309"/>
      <c r="B74" s="310"/>
      <c r="C74" s="310"/>
      <c r="D74" s="311"/>
      <c r="E74" s="311"/>
      <c r="F74" s="310"/>
      <c r="G74" s="310"/>
      <c r="H74" s="310"/>
      <c r="I74" s="310"/>
      <c r="J74" s="312"/>
      <c r="K74" s="310"/>
      <c r="L74" s="310"/>
      <c r="M74" s="310"/>
      <c r="N74" s="309"/>
      <c r="O74" s="309"/>
    </row>
    <row r="75" spans="1:15" s="313" customFormat="1" x14ac:dyDescent="0.2">
      <c r="A75" s="309"/>
      <c r="B75" s="310"/>
      <c r="C75" s="310"/>
      <c r="D75" s="311"/>
      <c r="E75" s="311"/>
      <c r="F75" s="310"/>
      <c r="G75" s="310"/>
      <c r="H75" s="310"/>
      <c r="I75" s="310"/>
      <c r="J75" s="312"/>
      <c r="K75" s="310"/>
      <c r="L75" s="310"/>
      <c r="M75" s="310"/>
      <c r="N75" s="309"/>
      <c r="O75" s="309"/>
    </row>
    <row r="76" spans="1:15" s="313" customFormat="1" x14ac:dyDescent="0.2">
      <c r="A76" s="309"/>
      <c r="B76" s="310"/>
      <c r="C76" s="310"/>
      <c r="D76" s="311"/>
      <c r="E76" s="311"/>
      <c r="F76" s="310"/>
      <c r="G76" s="310"/>
      <c r="H76" s="310"/>
      <c r="I76" s="310"/>
      <c r="J76" s="312"/>
      <c r="K76" s="310"/>
      <c r="L76" s="310"/>
      <c r="M76" s="310"/>
      <c r="N76" s="309"/>
      <c r="O76" s="309"/>
    </row>
    <row r="77" spans="1:15" s="313" customFormat="1" x14ac:dyDescent="0.2">
      <c r="A77" s="309"/>
      <c r="B77" s="310"/>
      <c r="C77" s="310"/>
      <c r="D77" s="311"/>
      <c r="E77" s="311"/>
      <c r="F77" s="310"/>
      <c r="G77" s="310"/>
      <c r="H77" s="310"/>
      <c r="I77" s="310"/>
      <c r="J77" s="312"/>
      <c r="K77" s="310"/>
      <c r="L77" s="310"/>
      <c r="M77" s="310"/>
      <c r="N77" s="309"/>
      <c r="O77" s="309"/>
    </row>
    <row r="78" spans="1:15" s="313" customFormat="1" x14ac:dyDescent="0.2">
      <c r="A78" s="309"/>
      <c r="B78" s="310"/>
      <c r="C78" s="310"/>
      <c r="D78" s="311"/>
      <c r="E78" s="311"/>
      <c r="F78" s="310"/>
      <c r="G78" s="310"/>
      <c r="H78" s="310"/>
      <c r="I78" s="310"/>
      <c r="J78" s="312"/>
      <c r="K78" s="310"/>
      <c r="L78" s="310"/>
      <c r="M78" s="310"/>
      <c r="N78" s="309"/>
      <c r="O78" s="309"/>
    </row>
    <row r="79" spans="1:15" s="313" customFormat="1" x14ac:dyDescent="0.2">
      <c r="A79" s="309"/>
      <c r="B79" s="310"/>
      <c r="C79" s="310"/>
      <c r="D79" s="311"/>
      <c r="E79" s="311"/>
      <c r="F79" s="310"/>
      <c r="G79" s="310"/>
      <c r="H79" s="310"/>
      <c r="I79" s="310"/>
      <c r="J79" s="312"/>
      <c r="K79" s="310"/>
      <c r="L79" s="310"/>
      <c r="M79" s="310"/>
      <c r="N79" s="309"/>
      <c r="O79" s="309"/>
    </row>
    <row r="80" spans="1:15" s="313" customFormat="1" x14ac:dyDescent="0.2">
      <c r="A80" s="309"/>
      <c r="B80" s="310"/>
      <c r="C80" s="310"/>
      <c r="D80" s="311"/>
      <c r="E80" s="311"/>
      <c r="F80" s="310"/>
      <c r="G80" s="310"/>
      <c r="H80" s="310"/>
      <c r="I80" s="310"/>
      <c r="J80" s="312"/>
      <c r="K80" s="310"/>
      <c r="L80" s="310"/>
      <c r="M80" s="310"/>
      <c r="N80" s="309"/>
      <c r="O80" s="309"/>
    </row>
    <row r="81" spans="1:15" s="313" customFormat="1" x14ac:dyDescent="0.2">
      <c r="A81" s="309"/>
      <c r="B81" s="310"/>
      <c r="C81" s="310"/>
      <c r="D81" s="311"/>
      <c r="E81" s="311"/>
      <c r="F81" s="310"/>
      <c r="G81" s="310"/>
      <c r="H81" s="310"/>
      <c r="I81" s="310"/>
      <c r="J81" s="312"/>
      <c r="K81" s="310"/>
      <c r="L81" s="310"/>
      <c r="M81" s="310"/>
      <c r="N81" s="309"/>
      <c r="O81" s="309"/>
    </row>
    <row r="82" spans="1:15" s="313" customFormat="1" x14ac:dyDescent="0.2">
      <c r="A82" s="309"/>
      <c r="B82" s="310"/>
      <c r="C82" s="310"/>
      <c r="D82" s="311"/>
      <c r="E82" s="311"/>
      <c r="F82" s="310"/>
      <c r="G82" s="310"/>
      <c r="H82" s="310"/>
      <c r="I82" s="310"/>
      <c r="J82" s="312"/>
      <c r="K82" s="310"/>
      <c r="L82" s="310"/>
      <c r="M82" s="310"/>
      <c r="N82" s="309"/>
      <c r="O82" s="309"/>
    </row>
    <row r="83" spans="1:15" s="313" customFormat="1" x14ac:dyDescent="0.2">
      <c r="A83" s="309"/>
      <c r="B83" s="310"/>
      <c r="C83" s="310"/>
      <c r="D83" s="311"/>
      <c r="E83" s="311"/>
      <c r="F83" s="310"/>
      <c r="G83" s="310"/>
      <c r="H83" s="310"/>
      <c r="I83" s="310"/>
      <c r="J83" s="312"/>
      <c r="K83" s="310"/>
      <c r="L83" s="310"/>
      <c r="M83" s="310"/>
      <c r="N83" s="309"/>
      <c r="O83" s="309"/>
    </row>
    <row r="84" spans="1:15" s="313" customFormat="1" x14ac:dyDescent="0.2">
      <c r="A84" s="309"/>
      <c r="B84" s="310"/>
      <c r="C84" s="310"/>
      <c r="D84" s="311"/>
      <c r="E84" s="311"/>
      <c r="F84" s="310"/>
      <c r="G84" s="310"/>
      <c r="H84" s="310"/>
      <c r="I84" s="310"/>
      <c r="J84" s="312"/>
      <c r="K84" s="310"/>
      <c r="L84" s="310"/>
      <c r="M84" s="310"/>
      <c r="N84" s="309"/>
      <c r="O84" s="309"/>
    </row>
    <row r="85" spans="1:15" s="313" customFormat="1" x14ac:dyDescent="0.2">
      <c r="A85" s="309"/>
      <c r="B85" s="310"/>
      <c r="C85" s="310"/>
      <c r="D85" s="311"/>
      <c r="E85" s="311"/>
      <c r="F85" s="310"/>
      <c r="G85" s="310"/>
      <c r="H85" s="310"/>
      <c r="I85" s="310"/>
      <c r="J85" s="312"/>
      <c r="K85" s="310"/>
      <c r="L85" s="310"/>
      <c r="M85" s="310"/>
      <c r="N85" s="309"/>
      <c r="O85" s="309"/>
    </row>
    <row r="86" spans="1:15" s="313" customFormat="1" x14ac:dyDescent="0.2">
      <c r="A86" s="309"/>
      <c r="B86" s="310"/>
      <c r="C86" s="310"/>
      <c r="D86" s="311"/>
      <c r="E86" s="311"/>
      <c r="F86" s="310"/>
      <c r="G86" s="310"/>
      <c r="H86" s="310"/>
      <c r="I86" s="310"/>
      <c r="J86" s="312"/>
      <c r="K86" s="310"/>
      <c r="L86" s="310"/>
      <c r="M86" s="310"/>
      <c r="N86" s="309"/>
      <c r="O86" s="309"/>
    </row>
    <row r="87" spans="1:15" s="313" customFormat="1" x14ac:dyDescent="0.2">
      <c r="A87" s="309"/>
      <c r="B87" s="310"/>
      <c r="C87" s="310"/>
      <c r="D87" s="311"/>
      <c r="E87" s="311"/>
      <c r="F87" s="310"/>
      <c r="G87" s="310"/>
      <c r="H87" s="310"/>
      <c r="I87" s="310"/>
      <c r="J87" s="312"/>
      <c r="K87" s="310"/>
      <c r="L87" s="310"/>
      <c r="M87" s="310"/>
      <c r="N87" s="309"/>
      <c r="O87" s="309"/>
    </row>
    <row r="88" spans="1:15" s="313" customFormat="1" x14ac:dyDescent="0.2">
      <c r="A88" s="309"/>
      <c r="B88" s="310"/>
      <c r="C88" s="310"/>
      <c r="D88" s="311"/>
      <c r="E88" s="311"/>
      <c r="F88" s="310"/>
      <c r="G88" s="310"/>
      <c r="H88" s="310"/>
      <c r="I88" s="310"/>
      <c r="J88" s="312"/>
      <c r="K88" s="310"/>
      <c r="L88" s="310"/>
      <c r="M88" s="310"/>
      <c r="N88" s="309"/>
      <c r="O88" s="309"/>
    </row>
    <row r="89" spans="1:15" s="313" customFormat="1" x14ac:dyDescent="0.2">
      <c r="A89" s="309"/>
      <c r="B89" s="310"/>
      <c r="C89" s="310"/>
      <c r="D89" s="311"/>
      <c r="E89" s="311"/>
      <c r="F89" s="310"/>
      <c r="G89" s="310"/>
      <c r="H89" s="310"/>
      <c r="I89" s="310"/>
      <c r="J89" s="312"/>
      <c r="K89" s="310"/>
      <c r="L89" s="310"/>
      <c r="M89" s="310"/>
      <c r="N89" s="309"/>
      <c r="O89" s="309"/>
    </row>
    <row r="90" spans="1:15" s="313" customFormat="1" x14ac:dyDescent="0.2">
      <c r="A90" s="309"/>
      <c r="B90" s="310"/>
      <c r="C90" s="310"/>
      <c r="D90" s="311"/>
      <c r="E90" s="311"/>
      <c r="F90" s="310"/>
      <c r="G90" s="310"/>
      <c r="H90" s="310"/>
      <c r="I90" s="310"/>
      <c r="J90" s="312"/>
      <c r="K90" s="310"/>
      <c r="L90" s="310"/>
      <c r="M90" s="310"/>
      <c r="N90" s="309"/>
      <c r="O90" s="309"/>
    </row>
    <row r="91" spans="1:15" s="313" customFormat="1" x14ac:dyDescent="0.2">
      <c r="A91" s="309"/>
      <c r="B91" s="310"/>
      <c r="C91" s="310"/>
      <c r="D91" s="311"/>
      <c r="E91" s="311"/>
      <c r="F91" s="310"/>
      <c r="G91" s="310"/>
      <c r="H91" s="310"/>
      <c r="I91" s="310"/>
      <c r="J91" s="312"/>
      <c r="K91" s="310"/>
      <c r="L91" s="310"/>
      <c r="M91" s="310"/>
      <c r="N91" s="309"/>
      <c r="O91" s="309"/>
    </row>
    <row r="92" spans="1:15" s="313" customFormat="1" x14ac:dyDescent="0.2">
      <c r="A92" s="309"/>
      <c r="B92" s="310"/>
      <c r="C92" s="310"/>
      <c r="D92" s="311"/>
      <c r="E92" s="311"/>
      <c r="F92" s="310"/>
      <c r="G92" s="310"/>
      <c r="H92" s="310"/>
      <c r="I92" s="310"/>
      <c r="J92" s="312"/>
      <c r="K92" s="310"/>
      <c r="L92" s="310"/>
      <c r="M92" s="310"/>
      <c r="N92" s="309"/>
      <c r="O92" s="309"/>
    </row>
    <row r="93" spans="1:15" s="313" customFormat="1" x14ac:dyDescent="0.2">
      <c r="A93" s="309"/>
      <c r="B93" s="310"/>
      <c r="C93" s="310"/>
      <c r="D93" s="311"/>
      <c r="E93" s="311"/>
      <c r="F93" s="310"/>
      <c r="G93" s="310"/>
      <c r="H93" s="310"/>
      <c r="I93" s="310"/>
      <c r="J93" s="312"/>
      <c r="K93" s="310"/>
      <c r="L93" s="310"/>
      <c r="M93" s="310"/>
      <c r="N93" s="309"/>
      <c r="O93" s="309"/>
    </row>
    <row r="94" spans="1:15" s="313" customFormat="1" x14ac:dyDescent="0.2">
      <c r="A94" s="309"/>
      <c r="B94" s="310"/>
      <c r="C94" s="310"/>
      <c r="D94" s="311"/>
      <c r="E94" s="311"/>
      <c r="F94" s="310"/>
      <c r="G94" s="310"/>
      <c r="H94" s="310"/>
      <c r="I94" s="310"/>
      <c r="J94" s="312"/>
      <c r="K94" s="310"/>
      <c r="L94" s="310"/>
      <c r="M94" s="310"/>
      <c r="N94" s="309"/>
      <c r="O94" s="309"/>
    </row>
    <row r="95" spans="1:15" s="313" customFormat="1" x14ac:dyDescent="0.2">
      <c r="A95" s="309"/>
      <c r="B95" s="310"/>
      <c r="C95" s="310"/>
      <c r="D95" s="311"/>
      <c r="E95" s="311"/>
      <c r="F95" s="310"/>
      <c r="G95" s="310"/>
      <c r="H95" s="310"/>
      <c r="I95" s="310"/>
      <c r="J95" s="312"/>
      <c r="K95" s="310"/>
      <c r="L95" s="310"/>
      <c r="M95" s="310"/>
      <c r="N95" s="309"/>
      <c r="O95" s="309"/>
    </row>
    <row r="96" spans="1:15" s="313" customFormat="1" x14ac:dyDescent="0.2">
      <c r="A96" s="309"/>
      <c r="B96" s="310"/>
      <c r="C96" s="310"/>
      <c r="D96" s="311"/>
      <c r="E96" s="311"/>
      <c r="F96" s="310"/>
      <c r="G96" s="310"/>
      <c r="H96" s="310"/>
      <c r="I96" s="310"/>
      <c r="J96" s="312"/>
      <c r="K96" s="310"/>
      <c r="L96" s="310"/>
      <c r="M96" s="310"/>
      <c r="N96" s="309"/>
      <c r="O96" s="309"/>
    </row>
    <row r="97" spans="1:15" s="313" customFormat="1" x14ac:dyDescent="0.2">
      <c r="A97" s="309"/>
      <c r="B97" s="310"/>
      <c r="C97" s="310"/>
      <c r="D97" s="311"/>
      <c r="E97" s="311"/>
      <c r="F97" s="310"/>
      <c r="G97" s="310"/>
      <c r="H97" s="310"/>
      <c r="I97" s="310"/>
      <c r="J97" s="312"/>
      <c r="K97" s="310"/>
      <c r="L97" s="310"/>
      <c r="M97" s="310"/>
      <c r="N97" s="309"/>
      <c r="O97" s="309"/>
    </row>
    <row r="98" spans="1:15" s="313" customFormat="1" x14ac:dyDescent="0.2">
      <c r="A98" s="309"/>
      <c r="B98" s="310"/>
      <c r="C98" s="310"/>
      <c r="D98" s="311"/>
      <c r="E98" s="311"/>
      <c r="F98" s="310"/>
      <c r="G98" s="310"/>
      <c r="H98" s="310"/>
      <c r="I98" s="310"/>
      <c r="J98" s="312"/>
      <c r="K98" s="310"/>
      <c r="L98" s="310"/>
      <c r="M98" s="310"/>
      <c r="N98" s="309"/>
      <c r="O98" s="309"/>
    </row>
    <row r="99" spans="1:15" s="313" customFormat="1" x14ac:dyDescent="0.2">
      <c r="A99" s="309"/>
      <c r="B99" s="310"/>
      <c r="C99" s="310"/>
      <c r="D99" s="311"/>
      <c r="E99" s="311"/>
      <c r="F99" s="310"/>
      <c r="G99" s="310"/>
      <c r="H99" s="310"/>
      <c r="I99" s="310"/>
      <c r="J99" s="312"/>
      <c r="K99" s="310"/>
      <c r="L99" s="310"/>
      <c r="M99" s="310"/>
      <c r="N99" s="309"/>
      <c r="O99" s="309"/>
    </row>
    <row r="100" spans="1:15" s="313" customFormat="1" x14ac:dyDescent="0.2">
      <c r="A100" s="309"/>
      <c r="B100" s="310"/>
      <c r="C100" s="310"/>
      <c r="D100" s="311"/>
      <c r="E100" s="311"/>
      <c r="F100" s="310"/>
      <c r="G100" s="310"/>
      <c r="H100" s="310"/>
      <c r="I100" s="310"/>
      <c r="J100" s="312"/>
      <c r="K100" s="310"/>
      <c r="L100" s="310"/>
      <c r="M100" s="310"/>
      <c r="N100" s="309"/>
      <c r="O100" s="309"/>
    </row>
    <row r="101" spans="1:15" s="313" customFormat="1" x14ac:dyDescent="0.2">
      <c r="A101" s="309"/>
      <c r="B101" s="310"/>
      <c r="C101" s="310"/>
      <c r="D101" s="311"/>
      <c r="E101" s="311"/>
      <c r="F101" s="310"/>
      <c r="G101" s="310"/>
      <c r="H101" s="310"/>
      <c r="I101" s="310"/>
      <c r="J101" s="312"/>
      <c r="K101" s="310"/>
      <c r="L101" s="310"/>
      <c r="M101" s="310"/>
      <c r="N101" s="309"/>
      <c r="O101" s="309"/>
    </row>
    <row r="102" spans="1:15" s="313" customFormat="1" x14ac:dyDescent="0.2">
      <c r="A102" s="309"/>
      <c r="B102" s="310"/>
      <c r="C102" s="310"/>
      <c r="D102" s="311"/>
      <c r="E102" s="311"/>
      <c r="F102" s="310"/>
      <c r="G102" s="310"/>
      <c r="H102" s="310"/>
      <c r="I102" s="310"/>
      <c r="J102" s="312"/>
      <c r="K102" s="310"/>
      <c r="L102" s="310"/>
      <c r="M102" s="310"/>
      <c r="N102" s="309"/>
      <c r="O102" s="309"/>
    </row>
    <row r="103" spans="1:15" s="313" customFormat="1" x14ac:dyDescent="0.2">
      <c r="A103" s="309"/>
      <c r="B103" s="310"/>
      <c r="C103" s="310"/>
      <c r="D103" s="311"/>
      <c r="E103" s="311"/>
      <c r="F103" s="310"/>
      <c r="G103" s="310"/>
      <c r="H103" s="310"/>
      <c r="I103" s="310"/>
      <c r="J103" s="312"/>
      <c r="K103" s="310"/>
      <c r="L103" s="310"/>
      <c r="M103" s="310"/>
      <c r="N103" s="309"/>
      <c r="O103" s="309"/>
    </row>
    <row r="104" spans="1:15" s="313" customFormat="1" x14ac:dyDescent="0.2">
      <c r="A104" s="309"/>
      <c r="B104" s="310"/>
      <c r="C104" s="310"/>
      <c r="D104" s="311"/>
      <c r="E104" s="311"/>
      <c r="F104" s="310"/>
      <c r="G104" s="310"/>
      <c r="H104" s="310"/>
      <c r="I104" s="310"/>
      <c r="J104" s="312"/>
      <c r="K104" s="310"/>
      <c r="L104" s="310"/>
      <c r="M104" s="310"/>
      <c r="N104" s="309"/>
      <c r="O104" s="309"/>
    </row>
    <row r="105" spans="1:15" s="313" customFormat="1" x14ac:dyDescent="0.2">
      <c r="A105" s="309"/>
      <c r="B105" s="310"/>
      <c r="C105" s="310"/>
      <c r="D105" s="311"/>
      <c r="E105" s="311"/>
      <c r="F105" s="310"/>
      <c r="G105" s="310"/>
      <c r="H105" s="310"/>
      <c r="I105" s="310"/>
      <c r="J105" s="312"/>
      <c r="K105" s="310"/>
      <c r="L105" s="310"/>
      <c r="M105" s="310"/>
      <c r="N105" s="309"/>
      <c r="O105" s="309"/>
    </row>
    <row r="106" spans="1:15" s="313" customFormat="1" x14ac:dyDescent="0.2">
      <c r="A106" s="309"/>
      <c r="B106" s="310"/>
      <c r="C106" s="310"/>
      <c r="D106" s="311"/>
      <c r="E106" s="311"/>
      <c r="F106" s="310"/>
      <c r="G106" s="310"/>
      <c r="H106" s="310"/>
      <c r="I106" s="310"/>
      <c r="J106" s="312"/>
      <c r="K106" s="310"/>
      <c r="L106" s="310"/>
      <c r="M106" s="310"/>
      <c r="N106" s="309"/>
      <c r="O106" s="309"/>
    </row>
    <row r="107" spans="1:15" s="313" customFormat="1" x14ac:dyDescent="0.2">
      <c r="A107" s="309"/>
      <c r="B107" s="310"/>
      <c r="C107" s="310"/>
      <c r="D107" s="311"/>
      <c r="E107" s="311"/>
      <c r="F107" s="310"/>
      <c r="G107" s="310"/>
      <c r="H107" s="310"/>
      <c r="I107" s="310"/>
      <c r="J107" s="312"/>
      <c r="K107" s="310"/>
      <c r="L107" s="310"/>
      <c r="M107" s="310"/>
      <c r="N107" s="309"/>
      <c r="O107" s="309"/>
    </row>
    <row r="108" spans="1:15" s="313" customFormat="1" x14ac:dyDescent="0.2">
      <c r="A108" s="309"/>
      <c r="B108" s="310"/>
      <c r="C108" s="310"/>
      <c r="D108" s="311"/>
      <c r="E108" s="311"/>
      <c r="F108" s="310"/>
      <c r="G108" s="310"/>
      <c r="H108" s="310"/>
      <c r="I108" s="310"/>
      <c r="J108" s="312"/>
      <c r="K108" s="310"/>
      <c r="L108" s="310"/>
      <c r="M108" s="310"/>
      <c r="N108" s="309"/>
      <c r="O108" s="309"/>
    </row>
    <row r="109" spans="1:15" s="313" customFormat="1" x14ac:dyDescent="0.2">
      <c r="A109" s="309"/>
      <c r="B109" s="310"/>
      <c r="C109" s="310"/>
      <c r="D109" s="311"/>
      <c r="E109" s="311"/>
      <c r="F109" s="310"/>
      <c r="G109" s="310"/>
      <c r="H109" s="310"/>
      <c r="I109" s="310"/>
      <c r="J109" s="312"/>
      <c r="K109" s="310"/>
      <c r="L109" s="310"/>
      <c r="M109" s="310"/>
      <c r="N109" s="309"/>
      <c r="O109" s="309"/>
    </row>
    <row r="110" spans="1:15" s="313" customFormat="1" x14ac:dyDescent="0.2">
      <c r="A110" s="309"/>
      <c r="B110" s="310"/>
      <c r="C110" s="310"/>
      <c r="D110" s="311"/>
      <c r="E110" s="311"/>
      <c r="F110" s="310"/>
      <c r="G110" s="310"/>
      <c r="H110" s="310"/>
      <c r="I110" s="310"/>
      <c r="J110" s="312"/>
      <c r="K110" s="310"/>
      <c r="L110" s="310"/>
      <c r="M110" s="310"/>
      <c r="N110" s="309"/>
      <c r="O110" s="309"/>
    </row>
    <row r="111" spans="1:15" s="313" customFormat="1" x14ac:dyDescent="0.2">
      <c r="A111" s="309"/>
      <c r="B111" s="310"/>
      <c r="C111" s="310"/>
      <c r="D111" s="311"/>
      <c r="E111" s="311"/>
      <c r="F111" s="310"/>
      <c r="G111" s="310"/>
      <c r="H111" s="310"/>
      <c r="I111" s="310"/>
      <c r="J111" s="312"/>
      <c r="K111" s="310"/>
      <c r="L111" s="310"/>
      <c r="M111" s="310"/>
      <c r="N111" s="309"/>
      <c r="O111" s="309"/>
    </row>
    <row r="112" spans="1:15" s="313" customFormat="1" x14ac:dyDescent="0.2">
      <c r="A112" s="309"/>
      <c r="B112" s="310"/>
      <c r="C112" s="310"/>
      <c r="D112" s="311"/>
      <c r="E112" s="311"/>
      <c r="F112" s="310"/>
      <c r="G112" s="310"/>
      <c r="H112" s="310"/>
      <c r="I112" s="310"/>
      <c r="J112" s="312"/>
      <c r="K112" s="310"/>
      <c r="L112" s="310"/>
      <c r="M112" s="310"/>
      <c r="N112" s="309"/>
      <c r="O112" s="309"/>
    </row>
    <row r="113" spans="1:15" s="313" customFormat="1" x14ac:dyDescent="0.2">
      <c r="A113" s="309"/>
      <c r="B113" s="310"/>
      <c r="C113" s="310"/>
      <c r="D113" s="311"/>
      <c r="E113" s="311"/>
      <c r="F113" s="310"/>
      <c r="G113" s="310"/>
      <c r="H113" s="310"/>
      <c r="I113" s="310"/>
      <c r="J113" s="312"/>
      <c r="K113" s="310"/>
      <c r="L113" s="310"/>
      <c r="M113" s="310"/>
      <c r="N113" s="309"/>
      <c r="O113" s="309"/>
    </row>
    <row r="114" spans="1:15" s="313" customFormat="1" x14ac:dyDescent="0.2">
      <c r="A114" s="309"/>
      <c r="B114" s="310"/>
      <c r="C114" s="310"/>
      <c r="D114" s="311"/>
      <c r="E114" s="311"/>
      <c r="F114" s="310"/>
      <c r="G114" s="310"/>
      <c r="H114" s="310"/>
      <c r="I114" s="310"/>
      <c r="J114" s="312"/>
      <c r="K114" s="310"/>
      <c r="L114" s="310"/>
      <c r="M114" s="310"/>
      <c r="N114" s="309"/>
      <c r="O114" s="309"/>
    </row>
    <row r="115" spans="1:15" s="313" customFormat="1" x14ac:dyDescent="0.2">
      <c r="A115" s="309"/>
      <c r="B115" s="310"/>
      <c r="C115" s="310"/>
      <c r="D115" s="311"/>
      <c r="E115" s="311"/>
      <c r="F115" s="310"/>
      <c r="G115" s="310"/>
      <c r="H115" s="310"/>
      <c r="I115" s="310"/>
      <c r="J115" s="312"/>
      <c r="K115" s="310"/>
      <c r="L115" s="310"/>
      <c r="M115" s="310"/>
      <c r="N115" s="309"/>
      <c r="O115" s="309"/>
    </row>
    <row r="116" spans="1:15" s="313" customFormat="1" x14ac:dyDescent="0.2">
      <c r="A116" s="309"/>
      <c r="B116" s="310"/>
      <c r="C116" s="310"/>
      <c r="D116" s="311"/>
      <c r="E116" s="311"/>
      <c r="F116" s="310"/>
      <c r="G116" s="310"/>
      <c r="H116" s="310"/>
      <c r="I116" s="310"/>
      <c r="J116" s="312"/>
      <c r="K116" s="310"/>
      <c r="L116" s="310"/>
      <c r="M116" s="310"/>
      <c r="N116" s="309"/>
      <c r="O116" s="309"/>
    </row>
    <row r="117" spans="1:15" s="313" customFormat="1" x14ac:dyDescent="0.2">
      <c r="A117" s="309"/>
      <c r="B117" s="310"/>
      <c r="C117" s="310"/>
      <c r="D117" s="311"/>
      <c r="E117" s="311"/>
      <c r="F117" s="310"/>
      <c r="G117" s="310"/>
      <c r="H117" s="310"/>
      <c r="I117" s="310"/>
      <c r="J117" s="312"/>
      <c r="K117" s="310"/>
      <c r="L117" s="310"/>
      <c r="M117" s="310"/>
      <c r="N117" s="309"/>
      <c r="O117" s="309"/>
    </row>
    <row r="118" spans="1:15" s="313" customFormat="1" x14ac:dyDescent="0.2">
      <c r="A118" s="309"/>
      <c r="B118" s="310"/>
      <c r="C118" s="310"/>
      <c r="D118" s="311"/>
      <c r="E118" s="311"/>
      <c r="F118" s="310"/>
      <c r="G118" s="310"/>
      <c r="H118" s="310"/>
      <c r="I118" s="310"/>
      <c r="J118" s="312"/>
      <c r="K118" s="310"/>
      <c r="L118" s="310"/>
      <c r="M118" s="310"/>
      <c r="N118" s="309"/>
      <c r="O118" s="309"/>
    </row>
    <row r="119" spans="1:15" s="313" customFormat="1" x14ac:dyDescent="0.2">
      <c r="A119" s="309"/>
      <c r="B119" s="310"/>
      <c r="C119" s="310"/>
      <c r="D119" s="311"/>
      <c r="E119" s="311"/>
      <c r="F119" s="310"/>
      <c r="G119" s="310"/>
      <c r="H119" s="310"/>
      <c r="I119" s="310"/>
      <c r="J119" s="312"/>
      <c r="K119" s="310"/>
      <c r="L119" s="310"/>
      <c r="M119" s="310"/>
      <c r="N119" s="309"/>
      <c r="O119" s="309"/>
    </row>
    <row r="120" spans="1:15" s="313" customFormat="1" x14ac:dyDescent="0.2">
      <c r="A120" s="309"/>
      <c r="B120" s="310"/>
      <c r="C120" s="310"/>
      <c r="D120" s="311"/>
      <c r="E120" s="311"/>
      <c r="F120" s="310"/>
      <c r="G120" s="310"/>
      <c r="H120" s="310"/>
      <c r="I120" s="310"/>
      <c r="J120" s="312"/>
      <c r="K120" s="310"/>
      <c r="L120" s="310"/>
      <c r="M120" s="310"/>
      <c r="N120" s="309"/>
      <c r="O120" s="309"/>
    </row>
    <row r="121" spans="1:15" s="313" customFormat="1" x14ac:dyDescent="0.2">
      <c r="A121" s="309"/>
      <c r="B121" s="310"/>
      <c r="C121" s="310"/>
      <c r="D121" s="311"/>
      <c r="E121" s="311"/>
      <c r="F121" s="310"/>
      <c r="G121" s="310"/>
      <c r="H121" s="310"/>
      <c r="I121" s="310"/>
      <c r="J121" s="312"/>
      <c r="K121" s="310"/>
      <c r="L121" s="310"/>
      <c r="M121" s="310"/>
      <c r="N121" s="309"/>
      <c r="O121" s="309"/>
    </row>
    <row r="122" spans="1:15" s="313" customFormat="1" x14ac:dyDescent="0.2">
      <c r="A122" s="309"/>
      <c r="B122" s="310"/>
      <c r="C122" s="310"/>
      <c r="D122" s="311"/>
      <c r="E122" s="311"/>
      <c r="F122" s="310"/>
      <c r="G122" s="310"/>
      <c r="H122" s="310"/>
      <c r="I122" s="310"/>
      <c r="J122" s="312"/>
      <c r="K122" s="310"/>
      <c r="L122" s="310"/>
      <c r="M122" s="310"/>
      <c r="N122" s="309"/>
      <c r="O122" s="309"/>
    </row>
    <row r="123" spans="1:15" s="313" customFormat="1" x14ac:dyDescent="0.2">
      <c r="A123" s="309"/>
      <c r="B123" s="310"/>
      <c r="C123" s="310"/>
      <c r="D123" s="311"/>
      <c r="E123" s="311"/>
      <c r="F123" s="310"/>
      <c r="G123" s="310"/>
      <c r="H123" s="310"/>
      <c r="I123" s="310"/>
      <c r="J123" s="312"/>
      <c r="K123" s="310"/>
      <c r="L123" s="310"/>
      <c r="M123" s="310"/>
      <c r="N123" s="309"/>
      <c r="O123" s="309"/>
    </row>
    <row r="124" spans="1:15" s="313" customFormat="1" x14ac:dyDescent="0.2">
      <c r="A124" s="309"/>
      <c r="B124" s="310"/>
      <c r="C124" s="310"/>
      <c r="D124" s="311"/>
      <c r="E124" s="311"/>
      <c r="F124" s="310"/>
      <c r="G124" s="310"/>
      <c r="H124" s="310"/>
      <c r="I124" s="310"/>
      <c r="J124" s="312"/>
      <c r="K124" s="310"/>
      <c r="L124" s="310"/>
      <c r="M124" s="310"/>
      <c r="N124" s="309"/>
      <c r="O124" s="309"/>
    </row>
    <row r="125" spans="1:15" s="313" customFormat="1" x14ac:dyDescent="0.2">
      <c r="A125" s="309"/>
      <c r="B125" s="310"/>
      <c r="C125" s="310"/>
      <c r="D125" s="311"/>
      <c r="E125" s="311"/>
      <c r="F125" s="310"/>
      <c r="G125" s="310"/>
      <c r="H125" s="310"/>
      <c r="I125" s="310"/>
      <c r="J125" s="312"/>
      <c r="K125" s="310"/>
      <c r="L125" s="310"/>
      <c r="M125" s="310"/>
      <c r="N125" s="309"/>
      <c r="O125" s="309"/>
    </row>
    <row r="126" spans="1:15" s="313" customFormat="1" x14ac:dyDescent="0.2">
      <c r="A126" s="309"/>
      <c r="B126" s="310"/>
      <c r="C126" s="310"/>
      <c r="D126" s="311"/>
      <c r="E126" s="311"/>
      <c r="F126" s="310"/>
      <c r="G126" s="310"/>
      <c r="H126" s="310"/>
      <c r="I126" s="310"/>
      <c r="J126" s="312"/>
      <c r="K126" s="310"/>
      <c r="L126" s="310"/>
      <c r="M126" s="310"/>
      <c r="N126" s="309"/>
      <c r="O126" s="309"/>
    </row>
    <row r="127" spans="1:15" s="313" customFormat="1" x14ac:dyDescent="0.2">
      <c r="A127" s="309"/>
      <c r="B127" s="310"/>
      <c r="C127" s="310"/>
      <c r="D127" s="311"/>
      <c r="E127" s="311"/>
      <c r="F127" s="310"/>
      <c r="G127" s="310"/>
      <c r="H127" s="310"/>
      <c r="I127" s="310"/>
      <c r="J127" s="312"/>
      <c r="K127" s="310"/>
      <c r="L127" s="310"/>
      <c r="M127" s="310"/>
      <c r="N127" s="309"/>
      <c r="O127" s="309"/>
    </row>
    <row r="128" spans="1:15" s="313" customFormat="1" x14ac:dyDescent="0.2">
      <c r="A128" s="309"/>
      <c r="B128" s="310"/>
      <c r="C128" s="310"/>
      <c r="D128" s="311"/>
      <c r="E128" s="311"/>
      <c r="F128" s="310"/>
      <c r="G128" s="310"/>
      <c r="H128" s="310"/>
      <c r="I128" s="310"/>
      <c r="J128" s="312"/>
      <c r="K128" s="310"/>
      <c r="L128" s="310"/>
      <c r="M128" s="310"/>
      <c r="N128" s="309"/>
      <c r="O128" s="309"/>
    </row>
    <row r="129" spans="1:15" s="313" customFormat="1" x14ac:dyDescent="0.2">
      <c r="A129" s="309"/>
      <c r="B129" s="310"/>
      <c r="C129" s="310"/>
      <c r="D129" s="311"/>
      <c r="E129" s="311"/>
      <c r="F129" s="310"/>
      <c r="G129" s="310"/>
      <c r="H129" s="310"/>
      <c r="I129" s="310"/>
      <c r="J129" s="312"/>
      <c r="K129" s="310"/>
      <c r="L129" s="310"/>
      <c r="M129" s="310"/>
      <c r="N129" s="309"/>
      <c r="O129" s="309"/>
    </row>
    <row r="130" spans="1:15" s="313" customFormat="1" x14ac:dyDescent="0.2">
      <c r="A130" s="309"/>
      <c r="B130" s="310"/>
      <c r="C130" s="310"/>
      <c r="D130" s="311"/>
      <c r="E130" s="311"/>
      <c r="F130" s="310"/>
      <c r="G130" s="310"/>
      <c r="H130" s="310"/>
      <c r="I130" s="310"/>
      <c r="J130" s="312"/>
      <c r="K130" s="310"/>
      <c r="L130" s="310"/>
      <c r="M130" s="310"/>
      <c r="N130" s="309"/>
      <c r="O130" s="309"/>
    </row>
    <row r="131" spans="1:15" s="313" customFormat="1" x14ac:dyDescent="0.2">
      <c r="A131" s="309"/>
      <c r="B131" s="310"/>
      <c r="C131" s="310"/>
      <c r="D131" s="311"/>
      <c r="E131" s="311"/>
      <c r="F131" s="310"/>
      <c r="G131" s="310"/>
      <c r="H131" s="310"/>
      <c r="I131" s="310"/>
      <c r="J131" s="312"/>
      <c r="K131" s="310"/>
      <c r="L131" s="310"/>
      <c r="M131" s="310"/>
      <c r="N131" s="309"/>
      <c r="O131" s="309"/>
    </row>
    <row r="132" spans="1:15" s="313" customFormat="1" x14ac:dyDescent="0.2">
      <c r="A132" s="309"/>
      <c r="B132" s="310"/>
      <c r="C132" s="310"/>
      <c r="D132" s="311"/>
      <c r="E132" s="311"/>
      <c r="F132" s="310"/>
      <c r="G132" s="310"/>
      <c r="H132" s="310"/>
      <c r="I132" s="310"/>
      <c r="J132" s="312"/>
      <c r="K132" s="310"/>
      <c r="L132" s="310"/>
      <c r="M132" s="310"/>
      <c r="N132" s="309"/>
      <c r="O132" s="309"/>
    </row>
    <row r="133" spans="1:15" s="313" customFormat="1" x14ac:dyDescent="0.2">
      <c r="A133" s="309"/>
      <c r="B133" s="310"/>
      <c r="C133" s="310"/>
      <c r="D133" s="311"/>
      <c r="E133" s="311"/>
      <c r="F133" s="310"/>
      <c r="G133" s="310"/>
      <c r="H133" s="310"/>
      <c r="I133" s="310"/>
      <c r="J133" s="312"/>
      <c r="K133" s="310"/>
      <c r="L133" s="310"/>
      <c r="M133" s="310"/>
      <c r="N133" s="309"/>
      <c r="O133" s="309"/>
    </row>
    <row r="134" spans="1:15" s="313" customFormat="1" x14ac:dyDescent="0.2">
      <c r="A134" s="309"/>
      <c r="B134" s="310"/>
      <c r="C134" s="310"/>
      <c r="D134" s="311"/>
      <c r="E134" s="311"/>
      <c r="F134" s="310"/>
      <c r="G134" s="310"/>
      <c r="H134" s="310"/>
      <c r="I134" s="310"/>
      <c r="J134" s="312"/>
      <c r="K134" s="310"/>
      <c r="L134" s="310"/>
      <c r="M134" s="310"/>
      <c r="N134" s="309"/>
      <c r="O134" s="309"/>
    </row>
    <row r="135" spans="1:15" s="313" customFormat="1" x14ac:dyDescent="0.2">
      <c r="A135" s="309"/>
      <c r="B135" s="310"/>
      <c r="C135" s="310"/>
      <c r="D135" s="311"/>
      <c r="E135" s="311"/>
      <c r="F135" s="310"/>
      <c r="G135" s="310"/>
      <c r="H135" s="310"/>
      <c r="I135" s="310"/>
      <c r="J135" s="312"/>
      <c r="K135" s="310"/>
      <c r="L135" s="310"/>
      <c r="M135" s="310"/>
      <c r="N135" s="309"/>
      <c r="O135" s="309"/>
    </row>
    <row r="136" spans="1:15" s="313" customFormat="1" x14ac:dyDescent="0.2">
      <c r="A136" s="309"/>
      <c r="B136" s="310"/>
      <c r="C136" s="310"/>
      <c r="D136" s="311"/>
      <c r="E136" s="311"/>
      <c r="F136" s="310"/>
      <c r="G136" s="310"/>
      <c r="H136" s="310"/>
      <c r="I136" s="310"/>
      <c r="J136" s="312"/>
      <c r="K136" s="310"/>
      <c r="L136" s="310"/>
      <c r="M136" s="310"/>
      <c r="N136" s="309"/>
      <c r="O136" s="309"/>
    </row>
    <row r="137" spans="1:15" s="313" customFormat="1" x14ac:dyDescent="0.2">
      <c r="A137" s="309"/>
      <c r="B137" s="310"/>
      <c r="C137" s="310"/>
      <c r="D137" s="311"/>
      <c r="E137" s="311"/>
      <c r="F137" s="310"/>
      <c r="G137" s="310"/>
      <c r="H137" s="310"/>
      <c r="I137" s="310"/>
      <c r="J137" s="312"/>
      <c r="K137" s="310"/>
      <c r="L137" s="310"/>
      <c r="M137" s="310"/>
      <c r="N137" s="309"/>
      <c r="O137" s="309"/>
    </row>
    <row r="138" spans="1:15" s="313" customFormat="1" x14ac:dyDescent="0.2">
      <c r="A138" s="309"/>
      <c r="B138" s="310"/>
      <c r="C138" s="310"/>
      <c r="D138" s="311"/>
      <c r="E138" s="311"/>
      <c r="F138" s="310"/>
      <c r="G138" s="310"/>
      <c r="H138" s="310"/>
      <c r="I138" s="310"/>
      <c r="J138" s="312"/>
      <c r="K138" s="310"/>
      <c r="L138" s="310"/>
      <c r="M138" s="310"/>
      <c r="N138" s="309"/>
      <c r="O138" s="309"/>
    </row>
    <row r="139" spans="1:15" s="313" customFormat="1" x14ac:dyDescent="0.2">
      <c r="A139" s="309"/>
      <c r="B139" s="310"/>
      <c r="C139" s="310"/>
      <c r="D139" s="311"/>
      <c r="E139" s="311"/>
      <c r="F139" s="310"/>
      <c r="G139" s="310"/>
      <c r="H139" s="310"/>
      <c r="I139" s="310"/>
      <c r="J139" s="312"/>
      <c r="K139" s="310"/>
      <c r="L139" s="310"/>
      <c r="M139" s="310"/>
      <c r="N139" s="309"/>
      <c r="O139" s="309"/>
    </row>
    <row r="140" spans="1:15" s="313" customFormat="1" x14ac:dyDescent="0.2">
      <c r="A140" s="309"/>
      <c r="B140" s="310"/>
      <c r="C140" s="310"/>
      <c r="D140" s="311"/>
      <c r="E140" s="311"/>
      <c r="F140" s="310"/>
      <c r="G140" s="310"/>
      <c r="H140" s="310"/>
      <c r="I140" s="310"/>
      <c r="J140" s="312"/>
      <c r="K140" s="310"/>
      <c r="L140" s="310"/>
      <c r="M140" s="310"/>
      <c r="N140" s="309"/>
      <c r="O140" s="309"/>
    </row>
    <row r="141" spans="1:15" s="313" customFormat="1" x14ac:dyDescent="0.2">
      <c r="A141" s="309"/>
      <c r="B141" s="310"/>
      <c r="C141" s="310"/>
      <c r="D141" s="311"/>
      <c r="E141" s="311"/>
      <c r="F141" s="310"/>
      <c r="G141" s="310"/>
      <c r="H141" s="310"/>
      <c r="I141" s="310"/>
      <c r="J141" s="312"/>
      <c r="K141" s="310"/>
      <c r="L141" s="310"/>
      <c r="M141" s="310"/>
      <c r="N141" s="309"/>
      <c r="O141" s="309"/>
    </row>
    <row r="142" spans="1:15" s="313" customFormat="1" x14ac:dyDescent="0.2">
      <c r="A142" s="309"/>
      <c r="B142" s="310"/>
      <c r="C142" s="310"/>
      <c r="D142" s="311"/>
      <c r="E142" s="311"/>
      <c r="F142" s="310"/>
      <c r="G142" s="310"/>
      <c r="H142" s="310"/>
      <c r="I142" s="310"/>
      <c r="J142" s="312"/>
      <c r="K142" s="310"/>
      <c r="L142" s="310"/>
      <c r="M142" s="310"/>
      <c r="N142" s="309"/>
      <c r="O142" s="309"/>
    </row>
    <row r="143" spans="1:15" s="313" customFormat="1" x14ac:dyDescent="0.2">
      <c r="A143" s="309"/>
      <c r="B143" s="310"/>
      <c r="C143" s="310"/>
      <c r="D143" s="311"/>
      <c r="E143" s="311"/>
      <c r="F143" s="310"/>
      <c r="G143" s="310"/>
      <c r="H143" s="310"/>
      <c r="I143" s="310"/>
      <c r="J143" s="312"/>
      <c r="K143" s="310"/>
      <c r="L143" s="310"/>
      <c r="M143" s="310"/>
      <c r="N143" s="309"/>
      <c r="O143" s="309"/>
    </row>
    <row r="144" spans="1:15" s="313" customFormat="1" x14ac:dyDescent="0.2">
      <c r="A144" s="309"/>
      <c r="B144" s="310"/>
      <c r="C144" s="310"/>
      <c r="D144" s="311"/>
      <c r="E144" s="311"/>
      <c r="F144" s="310"/>
      <c r="G144" s="310"/>
      <c r="H144" s="310"/>
      <c r="I144" s="310"/>
      <c r="J144" s="312"/>
      <c r="K144" s="310"/>
      <c r="L144" s="310"/>
      <c r="M144" s="310"/>
      <c r="N144" s="309"/>
      <c r="O144" s="309"/>
    </row>
    <row r="145" spans="1:15" s="313" customFormat="1" x14ac:dyDescent="0.2">
      <c r="A145" s="309"/>
      <c r="B145" s="310"/>
      <c r="C145" s="310"/>
      <c r="D145" s="311"/>
      <c r="E145" s="311"/>
      <c r="F145" s="310"/>
      <c r="G145" s="310"/>
      <c r="H145" s="310"/>
      <c r="I145" s="310"/>
      <c r="J145" s="312"/>
      <c r="K145" s="310"/>
      <c r="L145" s="310"/>
      <c r="M145" s="310"/>
      <c r="N145" s="309"/>
      <c r="O145" s="309"/>
    </row>
    <row r="146" spans="1:15" s="313" customFormat="1" x14ac:dyDescent="0.2">
      <c r="A146" s="309"/>
      <c r="B146" s="310"/>
      <c r="C146" s="310"/>
      <c r="D146" s="311"/>
      <c r="E146" s="311"/>
      <c r="F146" s="310"/>
      <c r="G146" s="310"/>
      <c r="H146" s="310"/>
      <c r="I146" s="310"/>
      <c r="J146" s="312"/>
      <c r="K146" s="310"/>
      <c r="L146" s="310"/>
      <c r="M146" s="310"/>
      <c r="N146" s="309"/>
      <c r="O146" s="309"/>
    </row>
    <row r="147" spans="1:15" s="313" customFormat="1" x14ac:dyDescent="0.2">
      <c r="A147" s="309"/>
      <c r="B147" s="310"/>
      <c r="C147" s="310"/>
      <c r="D147" s="311"/>
      <c r="E147" s="311"/>
      <c r="F147" s="310"/>
      <c r="G147" s="310"/>
      <c r="H147" s="310"/>
      <c r="I147" s="310"/>
      <c r="J147" s="312"/>
      <c r="K147" s="310"/>
      <c r="L147" s="310"/>
      <c r="M147" s="310"/>
      <c r="N147" s="309"/>
      <c r="O147" s="309"/>
    </row>
    <row r="148" spans="1:15" s="313" customFormat="1" x14ac:dyDescent="0.2">
      <c r="A148" s="309"/>
      <c r="B148" s="310"/>
      <c r="C148" s="310"/>
      <c r="D148" s="311"/>
      <c r="E148" s="311"/>
      <c r="F148" s="310"/>
      <c r="G148" s="310"/>
      <c r="H148" s="310"/>
      <c r="I148" s="310"/>
      <c r="J148" s="312"/>
      <c r="K148" s="310"/>
      <c r="L148" s="310"/>
      <c r="M148" s="310"/>
      <c r="N148" s="309"/>
      <c r="O148" s="309"/>
    </row>
    <row r="149" spans="1:15" s="313" customFormat="1" x14ac:dyDescent="0.2">
      <c r="A149" s="309"/>
      <c r="B149" s="310"/>
      <c r="C149" s="310"/>
      <c r="D149" s="311"/>
      <c r="E149" s="311"/>
      <c r="F149" s="310"/>
      <c r="G149" s="310"/>
      <c r="H149" s="310"/>
      <c r="I149" s="310"/>
      <c r="J149" s="312"/>
      <c r="K149" s="310"/>
      <c r="L149" s="310"/>
      <c r="M149" s="310"/>
      <c r="N149" s="309"/>
      <c r="O149" s="309"/>
    </row>
    <row r="150" spans="1:15" s="313" customFormat="1" x14ac:dyDescent="0.2">
      <c r="A150" s="309"/>
      <c r="B150" s="310"/>
      <c r="C150" s="310"/>
      <c r="D150" s="311"/>
      <c r="E150" s="311"/>
      <c r="F150" s="310"/>
      <c r="G150" s="310"/>
      <c r="H150" s="310"/>
      <c r="I150" s="310"/>
      <c r="J150" s="312"/>
      <c r="K150" s="310"/>
      <c r="L150" s="310"/>
      <c r="M150" s="310"/>
      <c r="N150" s="309"/>
      <c r="O150" s="309"/>
    </row>
    <row r="151" spans="1:15" s="313" customFormat="1" x14ac:dyDescent="0.2">
      <c r="A151" s="309"/>
      <c r="B151" s="310"/>
      <c r="C151" s="310"/>
      <c r="D151" s="311"/>
      <c r="E151" s="311"/>
      <c r="F151" s="310"/>
      <c r="G151" s="310"/>
      <c r="H151" s="310"/>
      <c r="I151" s="310"/>
      <c r="J151" s="312"/>
      <c r="K151" s="310"/>
      <c r="L151" s="310"/>
      <c r="M151" s="310"/>
      <c r="N151" s="309"/>
      <c r="O151" s="309"/>
    </row>
    <row r="152" spans="1:15" s="313" customFormat="1" x14ac:dyDescent="0.2">
      <c r="A152" s="309"/>
      <c r="B152" s="310"/>
      <c r="C152" s="310"/>
      <c r="D152" s="311"/>
      <c r="E152" s="311"/>
      <c r="F152" s="310"/>
      <c r="G152" s="310"/>
      <c r="H152" s="310"/>
      <c r="I152" s="310"/>
      <c r="J152" s="312"/>
      <c r="K152" s="310"/>
      <c r="L152" s="310"/>
      <c r="M152" s="310"/>
      <c r="N152" s="309"/>
      <c r="O152" s="309"/>
    </row>
    <row r="153" spans="1:15" s="313" customFormat="1" x14ac:dyDescent="0.2">
      <c r="A153" s="309"/>
      <c r="B153" s="310"/>
      <c r="C153" s="310"/>
      <c r="D153" s="311"/>
      <c r="E153" s="311"/>
      <c r="F153" s="310"/>
      <c r="G153" s="310"/>
      <c r="H153" s="310"/>
      <c r="I153" s="310"/>
      <c r="J153" s="312"/>
      <c r="K153" s="310"/>
      <c r="L153" s="310"/>
      <c r="M153" s="310"/>
      <c r="N153" s="309"/>
      <c r="O153" s="309"/>
    </row>
    <row r="154" spans="1:15" s="313" customFormat="1" x14ac:dyDescent="0.2">
      <c r="A154" s="309"/>
      <c r="B154" s="310"/>
      <c r="C154" s="310"/>
      <c r="D154" s="311"/>
      <c r="E154" s="311"/>
      <c r="F154" s="310"/>
      <c r="G154" s="310"/>
      <c r="H154" s="310"/>
      <c r="I154" s="310"/>
      <c r="J154" s="312"/>
      <c r="K154" s="310"/>
      <c r="L154" s="310"/>
      <c r="M154" s="310"/>
      <c r="N154" s="309"/>
      <c r="O154" s="309"/>
    </row>
    <row r="155" spans="1:15" s="313" customFormat="1" x14ac:dyDescent="0.2">
      <c r="A155" s="309"/>
      <c r="B155" s="310"/>
      <c r="C155" s="310"/>
      <c r="D155" s="311"/>
      <c r="E155" s="311"/>
      <c r="F155" s="310"/>
      <c r="G155" s="310"/>
      <c r="H155" s="310"/>
      <c r="I155" s="310"/>
      <c r="J155" s="312"/>
      <c r="K155" s="310"/>
      <c r="L155" s="310"/>
      <c r="M155" s="310"/>
      <c r="N155" s="309"/>
      <c r="O155" s="309"/>
    </row>
    <row r="156" spans="1:15" s="313" customFormat="1" x14ac:dyDescent="0.2">
      <c r="A156" s="309"/>
      <c r="B156" s="310"/>
      <c r="C156" s="310"/>
      <c r="D156" s="311"/>
      <c r="E156" s="311"/>
      <c r="F156" s="310"/>
      <c r="G156" s="310"/>
      <c r="H156" s="310"/>
      <c r="I156" s="310"/>
      <c r="J156" s="312"/>
      <c r="K156" s="310"/>
      <c r="L156" s="310"/>
      <c r="M156" s="310"/>
      <c r="N156" s="309"/>
      <c r="O156" s="309"/>
    </row>
    <row r="157" spans="1:15" s="313" customFormat="1" x14ac:dyDescent="0.2">
      <c r="A157" s="309"/>
      <c r="B157" s="310"/>
      <c r="C157" s="310"/>
      <c r="D157" s="311"/>
      <c r="E157" s="311"/>
      <c r="F157" s="310"/>
      <c r="G157" s="310"/>
      <c r="H157" s="310"/>
      <c r="I157" s="310"/>
      <c r="J157" s="312"/>
      <c r="K157" s="310"/>
      <c r="L157" s="310"/>
      <c r="M157" s="310"/>
      <c r="N157" s="309"/>
      <c r="O157" s="309"/>
    </row>
    <row r="158" spans="1:15" s="313" customFormat="1" x14ac:dyDescent="0.2">
      <c r="A158" s="309"/>
      <c r="B158" s="310"/>
      <c r="C158" s="310"/>
      <c r="D158" s="311"/>
      <c r="E158" s="311"/>
      <c r="F158" s="310"/>
      <c r="G158" s="310"/>
      <c r="H158" s="310"/>
      <c r="I158" s="310"/>
      <c r="J158" s="312"/>
      <c r="K158" s="310"/>
      <c r="L158" s="310"/>
      <c r="M158" s="310"/>
      <c r="N158" s="309"/>
      <c r="O158" s="309"/>
    </row>
    <row r="159" spans="1:15" s="313" customFormat="1" x14ac:dyDescent="0.2">
      <c r="A159" s="309"/>
      <c r="B159" s="310"/>
      <c r="C159" s="310"/>
      <c r="D159" s="311"/>
      <c r="E159" s="311"/>
      <c r="F159" s="310"/>
      <c r="G159" s="310"/>
      <c r="H159" s="310"/>
      <c r="I159" s="310"/>
      <c r="J159" s="312"/>
      <c r="K159" s="310"/>
      <c r="L159" s="310"/>
      <c r="M159" s="310"/>
      <c r="N159" s="309"/>
      <c r="O159" s="309"/>
    </row>
    <row r="160" spans="1:15" s="313" customFormat="1" x14ac:dyDescent="0.2">
      <c r="A160" s="309"/>
      <c r="B160" s="310"/>
      <c r="C160" s="310"/>
      <c r="D160" s="311"/>
      <c r="E160" s="311"/>
      <c r="F160" s="310"/>
      <c r="G160" s="310"/>
      <c r="H160" s="310"/>
      <c r="I160" s="310"/>
      <c r="J160" s="312"/>
      <c r="K160" s="310"/>
      <c r="L160" s="310"/>
      <c r="M160" s="310"/>
      <c r="N160" s="309"/>
      <c r="O160" s="309"/>
    </row>
    <row r="161" spans="1:15" s="313" customFormat="1" x14ac:dyDescent="0.2">
      <c r="A161" s="309"/>
      <c r="B161" s="310"/>
      <c r="C161" s="310"/>
      <c r="D161" s="311"/>
      <c r="E161" s="311"/>
      <c r="F161" s="310"/>
      <c r="G161" s="310"/>
      <c r="H161" s="310"/>
      <c r="I161" s="310"/>
      <c r="J161" s="312"/>
      <c r="K161" s="310"/>
      <c r="L161" s="310"/>
      <c r="M161" s="310"/>
      <c r="N161" s="309"/>
      <c r="O161" s="309"/>
    </row>
    <row r="162" spans="1:15" s="313" customFormat="1" x14ac:dyDescent="0.2">
      <c r="A162" s="309"/>
      <c r="B162" s="310"/>
      <c r="C162" s="310"/>
      <c r="D162" s="311"/>
      <c r="E162" s="311"/>
      <c r="F162" s="310"/>
      <c r="G162" s="310"/>
      <c r="H162" s="310"/>
      <c r="I162" s="310"/>
      <c r="J162" s="312"/>
      <c r="K162" s="310"/>
      <c r="L162" s="310"/>
      <c r="M162" s="310"/>
      <c r="N162" s="309"/>
      <c r="O162" s="309"/>
    </row>
    <row r="163" spans="1:15" s="313" customFormat="1" x14ac:dyDescent="0.2">
      <c r="A163" s="309"/>
      <c r="B163" s="310"/>
      <c r="C163" s="310"/>
      <c r="D163" s="311"/>
      <c r="E163" s="311"/>
      <c r="F163" s="310"/>
      <c r="G163" s="310"/>
      <c r="H163" s="310"/>
      <c r="I163" s="310"/>
      <c r="J163" s="312"/>
      <c r="K163" s="310"/>
      <c r="L163" s="310"/>
      <c r="M163" s="310"/>
      <c r="N163" s="309"/>
      <c r="O163" s="309"/>
    </row>
    <row r="164" spans="1:15" s="313" customFormat="1" x14ac:dyDescent="0.2">
      <c r="A164" s="309"/>
      <c r="B164" s="310"/>
      <c r="C164" s="310"/>
      <c r="D164" s="311"/>
      <c r="E164" s="311"/>
      <c r="F164" s="310"/>
      <c r="G164" s="310"/>
      <c r="H164" s="310"/>
      <c r="I164" s="310"/>
      <c r="J164" s="312"/>
      <c r="K164" s="310"/>
      <c r="L164" s="310"/>
      <c r="M164" s="310"/>
      <c r="N164" s="309"/>
      <c r="O164" s="309"/>
    </row>
    <row r="165" spans="1:15" s="313" customFormat="1" x14ac:dyDescent="0.2">
      <c r="A165" s="309"/>
      <c r="B165" s="310"/>
      <c r="C165" s="310"/>
      <c r="D165" s="311"/>
      <c r="E165" s="311"/>
      <c r="F165" s="310"/>
      <c r="G165" s="310"/>
      <c r="H165" s="310"/>
      <c r="I165" s="310"/>
      <c r="J165" s="312"/>
      <c r="K165" s="310"/>
      <c r="L165" s="310"/>
      <c r="M165" s="310"/>
      <c r="N165" s="309"/>
      <c r="O165" s="309"/>
    </row>
    <row r="166" spans="1:15" s="313" customFormat="1" x14ac:dyDescent="0.2">
      <c r="A166" s="309"/>
      <c r="B166" s="310"/>
      <c r="C166" s="310"/>
      <c r="D166" s="311"/>
      <c r="E166" s="311"/>
      <c r="F166" s="310"/>
      <c r="G166" s="310"/>
      <c r="H166" s="310"/>
      <c r="I166" s="310"/>
      <c r="J166" s="312"/>
      <c r="K166" s="310"/>
      <c r="L166" s="310"/>
      <c r="M166" s="310"/>
      <c r="N166" s="309"/>
      <c r="O166" s="309"/>
    </row>
    <row r="167" spans="1:15" s="313" customFormat="1" x14ac:dyDescent="0.2">
      <c r="A167" s="309"/>
      <c r="B167" s="310"/>
      <c r="C167" s="310"/>
      <c r="D167" s="311"/>
      <c r="E167" s="311"/>
      <c r="F167" s="310"/>
      <c r="G167" s="310"/>
      <c r="H167" s="310"/>
      <c r="I167" s="310"/>
      <c r="J167" s="312"/>
      <c r="K167" s="310"/>
      <c r="L167" s="310"/>
      <c r="M167" s="310"/>
      <c r="N167" s="309"/>
      <c r="O167" s="309"/>
    </row>
    <row r="168" spans="1:15" s="313" customFormat="1" x14ac:dyDescent="0.2">
      <c r="A168" s="309"/>
      <c r="B168" s="310"/>
      <c r="C168" s="310"/>
      <c r="D168" s="311"/>
      <c r="E168" s="311"/>
      <c r="F168" s="310"/>
      <c r="G168" s="310"/>
      <c r="H168" s="310"/>
      <c r="I168" s="310"/>
      <c r="J168" s="312"/>
      <c r="K168" s="310"/>
      <c r="L168" s="310"/>
      <c r="M168" s="310"/>
      <c r="N168" s="309"/>
      <c r="O168" s="309"/>
    </row>
    <row r="169" spans="1:15" s="313" customFormat="1" x14ac:dyDescent="0.2">
      <c r="A169" s="309"/>
      <c r="B169" s="310"/>
      <c r="C169" s="310"/>
      <c r="D169" s="311"/>
      <c r="E169" s="311"/>
      <c r="F169" s="310"/>
      <c r="G169" s="310"/>
      <c r="H169" s="310"/>
      <c r="I169" s="310"/>
      <c r="J169" s="312"/>
      <c r="K169" s="310"/>
      <c r="L169" s="310"/>
      <c r="M169" s="310"/>
      <c r="N169" s="309"/>
      <c r="O169" s="309"/>
    </row>
    <row r="170" spans="1:15" s="313" customFormat="1" x14ac:dyDescent="0.2">
      <c r="A170" s="309"/>
      <c r="B170" s="310"/>
      <c r="C170" s="310"/>
      <c r="D170" s="311"/>
      <c r="E170" s="311"/>
      <c r="F170" s="310"/>
      <c r="G170" s="310"/>
      <c r="H170" s="310"/>
      <c r="I170" s="310"/>
      <c r="J170" s="312"/>
      <c r="K170" s="310"/>
      <c r="L170" s="310"/>
      <c r="M170" s="310"/>
      <c r="N170" s="309"/>
      <c r="O170" s="309"/>
    </row>
    <row r="171" spans="1:15" s="313" customFormat="1" x14ac:dyDescent="0.2">
      <c r="A171" s="309"/>
      <c r="B171" s="310"/>
      <c r="C171" s="310"/>
      <c r="D171" s="311"/>
      <c r="E171" s="311"/>
      <c r="F171" s="310"/>
      <c r="G171" s="310"/>
      <c r="H171" s="310"/>
      <c r="I171" s="310"/>
      <c r="J171" s="312"/>
      <c r="K171" s="310"/>
      <c r="L171" s="310"/>
      <c r="M171" s="310"/>
      <c r="N171" s="309"/>
      <c r="O171" s="309"/>
    </row>
    <row r="172" spans="1:15" s="313" customFormat="1" x14ac:dyDescent="0.2">
      <c r="A172" s="309"/>
      <c r="B172" s="310"/>
      <c r="C172" s="310"/>
      <c r="D172" s="311"/>
      <c r="E172" s="311"/>
      <c r="F172" s="310"/>
      <c r="G172" s="310"/>
      <c r="H172" s="310"/>
      <c r="I172" s="310"/>
      <c r="J172" s="312"/>
      <c r="K172" s="310"/>
      <c r="L172" s="310"/>
      <c r="M172" s="310"/>
      <c r="N172" s="309"/>
      <c r="O172" s="309"/>
    </row>
    <row r="173" spans="1:15" s="313" customFormat="1" x14ac:dyDescent="0.2">
      <c r="A173" s="309"/>
      <c r="B173" s="310"/>
      <c r="C173" s="310"/>
      <c r="D173" s="311"/>
      <c r="E173" s="311"/>
      <c r="F173" s="310"/>
      <c r="G173" s="310"/>
      <c r="H173" s="310"/>
      <c r="I173" s="310"/>
      <c r="J173" s="312"/>
      <c r="K173" s="310"/>
      <c r="L173" s="310"/>
      <c r="M173" s="310"/>
      <c r="N173" s="309"/>
      <c r="O173" s="309"/>
    </row>
    <row r="174" spans="1:15" s="313" customFormat="1" x14ac:dyDescent="0.2">
      <c r="A174" s="309"/>
      <c r="B174" s="310"/>
      <c r="C174" s="310"/>
      <c r="D174" s="311"/>
      <c r="E174" s="311"/>
      <c r="F174" s="310"/>
      <c r="G174" s="310"/>
      <c r="H174" s="310"/>
      <c r="I174" s="310"/>
      <c r="J174" s="312"/>
      <c r="K174" s="310"/>
      <c r="L174" s="310"/>
      <c r="M174" s="310"/>
      <c r="N174" s="309"/>
      <c r="O174" s="309"/>
    </row>
    <row r="175" spans="1:15" s="313" customFormat="1" x14ac:dyDescent="0.2">
      <c r="A175" s="309"/>
      <c r="B175" s="310"/>
      <c r="C175" s="310"/>
      <c r="D175" s="311"/>
      <c r="E175" s="311"/>
      <c r="F175" s="310"/>
      <c r="G175" s="310"/>
      <c r="H175" s="310"/>
      <c r="I175" s="310"/>
      <c r="J175" s="312"/>
      <c r="K175" s="310"/>
      <c r="L175" s="310"/>
      <c r="M175" s="310"/>
      <c r="N175" s="309"/>
      <c r="O175" s="309"/>
    </row>
    <row r="176" spans="1:15" s="313" customFormat="1" x14ac:dyDescent="0.2">
      <c r="A176" s="309"/>
      <c r="B176" s="310"/>
      <c r="C176" s="310"/>
      <c r="D176" s="311"/>
      <c r="E176" s="311"/>
      <c r="F176" s="310"/>
      <c r="G176" s="310"/>
      <c r="H176" s="310"/>
      <c r="I176" s="310"/>
      <c r="J176" s="312"/>
      <c r="K176" s="310"/>
      <c r="L176" s="310"/>
      <c r="M176" s="310"/>
      <c r="N176" s="309"/>
      <c r="O176" s="309"/>
    </row>
    <row r="177" spans="1:15" s="313" customFormat="1" x14ac:dyDescent="0.2">
      <c r="A177" s="309"/>
      <c r="B177" s="310"/>
      <c r="C177" s="310"/>
      <c r="D177" s="311"/>
      <c r="E177" s="311"/>
      <c r="F177" s="310"/>
      <c r="G177" s="310"/>
      <c r="H177" s="310"/>
      <c r="I177" s="310"/>
      <c r="J177" s="312"/>
      <c r="K177" s="310"/>
      <c r="L177" s="310"/>
      <c r="M177" s="310"/>
      <c r="N177" s="309"/>
      <c r="O177" s="309"/>
    </row>
    <row r="178" spans="1:15" s="313" customFormat="1" x14ac:dyDescent="0.2">
      <c r="A178" s="309"/>
      <c r="B178" s="310"/>
      <c r="C178" s="310"/>
      <c r="D178" s="311"/>
      <c r="E178" s="311"/>
      <c r="F178" s="310"/>
      <c r="G178" s="310"/>
      <c r="H178" s="310"/>
      <c r="I178" s="310"/>
      <c r="J178" s="312"/>
      <c r="K178" s="310"/>
      <c r="L178" s="310"/>
      <c r="M178" s="310"/>
      <c r="N178" s="309"/>
      <c r="O178" s="309"/>
    </row>
    <row r="179" spans="1:15" s="313" customFormat="1" x14ac:dyDescent="0.2">
      <c r="A179" s="309"/>
      <c r="B179" s="310"/>
      <c r="C179" s="310"/>
      <c r="D179" s="311"/>
      <c r="E179" s="311"/>
      <c r="F179" s="310"/>
      <c r="G179" s="310"/>
      <c r="H179" s="310"/>
      <c r="I179" s="310"/>
      <c r="J179" s="312"/>
      <c r="K179" s="310"/>
      <c r="L179" s="310"/>
      <c r="M179" s="310"/>
      <c r="N179" s="309"/>
      <c r="O179" s="309"/>
    </row>
    <row r="180" spans="1:15" s="313" customFormat="1" x14ac:dyDescent="0.2">
      <c r="A180" s="309"/>
      <c r="B180" s="310"/>
      <c r="C180" s="310"/>
      <c r="D180" s="311"/>
      <c r="E180" s="311"/>
      <c r="F180" s="310"/>
      <c r="G180" s="310"/>
      <c r="H180" s="310"/>
      <c r="I180" s="310"/>
      <c r="J180" s="312"/>
      <c r="K180" s="310"/>
      <c r="L180" s="310"/>
      <c r="M180" s="310"/>
      <c r="N180" s="309"/>
      <c r="O180" s="309"/>
    </row>
    <row r="181" spans="1:15" s="313" customFormat="1" x14ac:dyDescent="0.2">
      <c r="A181" s="309"/>
      <c r="B181" s="310"/>
      <c r="C181" s="310"/>
      <c r="D181" s="311"/>
      <c r="E181" s="311"/>
      <c r="F181" s="310"/>
      <c r="G181" s="310"/>
      <c r="H181" s="310"/>
      <c r="I181" s="310"/>
      <c r="J181" s="312"/>
      <c r="K181" s="310"/>
      <c r="L181" s="310"/>
      <c r="M181" s="310"/>
      <c r="N181" s="309"/>
      <c r="O181" s="309"/>
    </row>
    <row r="182" spans="1:15" s="313" customFormat="1" x14ac:dyDescent="0.2">
      <c r="A182" s="309"/>
      <c r="B182" s="310"/>
      <c r="C182" s="310"/>
      <c r="D182" s="311"/>
      <c r="E182" s="311"/>
      <c r="F182" s="310"/>
      <c r="G182" s="310"/>
      <c r="H182" s="310"/>
      <c r="I182" s="310"/>
      <c r="J182" s="312"/>
      <c r="K182" s="310"/>
      <c r="L182" s="310"/>
      <c r="M182" s="310"/>
      <c r="N182" s="309"/>
      <c r="O182" s="309"/>
    </row>
    <row r="183" spans="1:15" s="313" customFormat="1" x14ac:dyDescent="0.2">
      <c r="A183" s="309"/>
      <c r="B183" s="310"/>
      <c r="C183" s="310"/>
      <c r="D183" s="311"/>
      <c r="E183" s="311"/>
      <c r="F183" s="310"/>
      <c r="G183" s="310"/>
      <c r="H183" s="310"/>
      <c r="I183" s="310"/>
      <c r="J183" s="312"/>
      <c r="K183" s="310"/>
      <c r="L183" s="310"/>
      <c r="M183" s="310"/>
      <c r="N183" s="309"/>
      <c r="O183" s="309"/>
    </row>
    <row r="184" spans="1:15" s="313" customFormat="1" x14ac:dyDescent="0.2">
      <c r="A184" s="309"/>
      <c r="B184" s="310"/>
      <c r="C184" s="310"/>
      <c r="D184" s="311"/>
      <c r="E184" s="311"/>
      <c r="F184" s="310"/>
      <c r="G184" s="310"/>
      <c r="H184" s="310"/>
      <c r="I184" s="310"/>
      <c r="J184" s="312"/>
      <c r="K184" s="310"/>
      <c r="L184" s="310"/>
      <c r="M184" s="310"/>
      <c r="N184" s="309"/>
      <c r="O184" s="309"/>
    </row>
    <row r="185" spans="1:15" s="313" customFormat="1" x14ac:dyDescent="0.2">
      <c r="A185" s="309"/>
      <c r="B185" s="310"/>
      <c r="C185" s="310"/>
      <c r="D185" s="311"/>
      <c r="E185" s="311"/>
      <c r="F185" s="310"/>
      <c r="G185" s="310"/>
      <c r="H185" s="310"/>
      <c r="I185" s="310"/>
      <c r="J185" s="312"/>
      <c r="K185" s="310"/>
      <c r="L185" s="310"/>
      <c r="M185" s="310"/>
      <c r="N185" s="309"/>
      <c r="O185" s="309"/>
    </row>
    <row r="186" spans="1:15" s="313" customFormat="1" x14ac:dyDescent="0.2">
      <c r="A186" s="309"/>
      <c r="B186" s="310"/>
      <c r="C186" s="310"/>
      <c r="D186" s="311"/>
      <c r="E186" s="311"/>
      <c r="F186" s="310"/>
      <c r="G186" s="310"/>
      <c r="H186" s="310"/>
      <c r="I186" s="310"/>
      <c r="J186" s="312"/>
      <c r="K186" s="310"/>
      <c r="L186" s="310"/>
      <c r="M186" s="310"/>
      <c r="N186" s="309"/>
      <c r="O186" s="309"/>
    </row>
    <row r="187" spans="1:15" s="313" customFormat="1" x14ac:dyDescent="0.2">
      <c r="A187" s="309"/>
      <c r="B187" s="310"/>
      <c r="C187" s="310"/>
      <c r="D187" s="311"/>
      <c r="E187" s="311"/>
      <c r="F187" s="310"/>
      <c r="G187" s="310"/>
      <c r="H187" s="310"/>
      <c r="I187" s="310"/>
      <c r="J187" s="312"/>
      <c r="K187" s="310"/>
      <c r="L187" s="310"/>
      <c r="M187" s="310"/>
      <c r="N187" s="309"/>
      <c r="O187" s="309"/>
    </row>
    <row r="188" spans="1:15" s="313" customFormat="1" x14ac:dyDescent="0.2">
      <c r="A188" s="309"/>
      <c r="B188" s="310"/>
      <c r="C188" s="310"/>
      <c r="D188" s="311"/>
      <c r="E188" s="311"/>
      <c r="F188" s="310"/>
      <c r="G188" s="310"/>
      <c r="H188" s="310"/>
      <c r="I188" s="310"/>
      <c r="J188" s="312"/>
      <c r="K188" s="310"/>
      <c r="L188" s="310"/>
      <c r="M188" s="310"/>
      <c r="N188" s="309"/>
      <c r="O188" s="309"/>
    </row>
    <row r="189" spans="1:15" s="313" customFormat="1" x14ac:dyDescent="0.2">
      <c r="A189" s="309"/>
      <c r="B189" s="310"/>
      <c r="C189" s="310"/>
      <c r="D189" s="311"/>
      <c r="E189" s="311"/>
      <c r="F189" s="310"/>
      <c r="G189" s="310"/>
      <c r="H189" s="310"/>
      <c r="I189" s="310"/>
      <c r="J189" s="312"/>
      <c r="K189" s="310"/>
      <c r="L189" s="310"/>
      <c r="M189" s="310"/>
      <c r="N189" s="309"/>
      <c r="O189" s="309"/>
    </row>
    <row r="190" spans="1:15" s="313" customFormat="1" x14ac:dyDescent="0.2">
      <c r="A190" s="309"/>
      <c r="B190" s="310"/>
      <c r="C190" s="310"/>
      <c r="D190" s="311"/>
      <c r="E190" s="311"/>
      <c r="F190" s="310"/>
      <c r="G190" s="310"/>
      <c r="H190" s="310"/>
      <c r="I190" s="310"/>
      <c r="J190" s="312"/>
      <c r="K190" s="310"/>
      <c r="L190" s="310"/>
      <c r="M190" s="310"/>
      <c r="N190" s="309"/>
      <c r="O190" s="309"/>
    </row>
    <row r="191" spans="1:15" s="313" customFormat="1" x14ac:dyDescent="0.2">
      <c r="A191" s="309"/>
      <c r="B191" s="310"/>
      <c r="C191" s="310"/>
      <c r="D191" s="311"/>
      <c r="E191" s="311"/>
      <c r="F191" s="310"/>
      <c r="G191" s="310"/>
      <c r="H191" s="310"/>
      <c r="I191" s="310"/>
      <c r="J191" s="312"/>
      <c r="K191" s="310"/>
      <c r="L191" s="310"/>
      <c r="M191" s="310"/>
      <c r="N191" s="309"/>
      <c r="O191" s="309"/>
    </row>
    <row r="192" spans="1:15" s="313" customFormat="1" x14ac:dyDescent="0.2">
      <c r="A192" s="309"/>
      <c r="B192" s="310"/>
      <c r="C192" s="310"/>
      <c r="D192" s="311"/>
      <c r="E192" s="311"/>
      <c r="F192" s="310"/>
      <c r="G192" s="310"/>
      <c r="H192" s="310"/>
      <c r="I192" s="310"/>
      <c r="J192" s="312"/>
      <c r="K192" s="310"/>
      <c r="L192" s="310"/>
      <c r="M192" s="310"/>
      <c r="N192" s="309"/>
      <c r="O192" s="309"/>
    </row>
    <row r="193" spans="1:15" s="313" customFormat="1" x14ac:dyDescent="0.2">
      <c r="A193" s="309"/>
      <c r="B193" s="310"/>
      <c r="C193" s="310"/>
      <c r="D193" s="311"/>
      <c r="E193" s="311"/>
      <c r="F193" s="310"/>
      <c r="G193" s="310"/>
      <c r="H193" s="310"/>
      <c r="I193" s="310"/>
      <c r="J193" s="312"/>
      <c r="K193" s="310"/>
      <c r="L193" s="310"/>
      <c r="M193" s="310"/>
      <c r="N193" s="309"/>
      <c r="O193" s="309"/>
    </row>
    <row r="194" spans="1:15" s="313" customFormat="1" x14ac:dyDescent="0.2">
      <c r="A194" s="309"/>
      <c r="B194" s="310"/>
      <c r="C194" s="310"/>
      <c r="D194" s="311"/>
      <c r="E194" s="311"/>
      <c r="F194" s="310"/>
      <c r="G194" s="310"/>
      <c r="H194" s="310"/>
      <c r="I194" s="310"/>
      <c r="J194" s="312"/>
      <c r="K194" s="310"/>
      <c r="L194" s="310"/>
      <c r="M194" s="310"/>
      <c r="N194" s="309"/>
      <c r="O194" s="309"/>
    </row>
    <row r="195" spans="1:15" s="313" customFormat="1" x14ac:dyDescent="0.2">
      <c r="A195" s="309"/>
      <c r="B195" s="310"/>
      <c r="C195" s="310"/>
      <c r="D195" s="311"/>
      <c r="E195" s="311"/>
      <c r="F195" s="310"/>
      <c r="G195" s="310"/>
      <c r="H195" s="310"/>
      <c r="I195" s="310"/>
      <c r="J195" s="312"/>
      <c r="K195" s="310"/>
      <c r="L195" s="310"/>
      <c r="M195" s="310"/>
      <c r="N195" s="309"/>
      <c r="O195" s="309"/>
    </row>
    <row r="196" spans="1:15" s="313" customFormat="1" x14ac:dyDescent="0.2">
      <c r="A196" s="309"/>
      <c r="B196" s="310"/>
      <c r="C196" s="310"/>
      <c r="D196" s="311"/>
      <c r="E196" s="311"/>
      <c r="F196" s="310"/>
      <c r="G196" s="310"/>
      <c r="H196" s="310"/>
      <c r="I196" s="310"/>
      <c r="J196" s="312"/>
      <c r="K196" s="310"/>
      <c r="L196" s="310"/>
      <c r="M196" s="310"/>
      <c r="N196" s="309"/>
      <c r="O196" s="309"/>
    </row>
    <row r="197" spans="1:15" s="313" customFormat="1" x14ac:dyDescent="0.2">
      <c r="A197" s="309"/>
      <c r="B197" s="310"/>
      <c r="C197" s="310"/>
      <c r="D197" s="311"/>
      <c r="E197" s="311"/>
      <c r="F197" s="310"/>
      <c r="G197" s="310"/>
      <c r="H197" s="310"/>
      <c r="I197" s="310"/>
      <c r="J197" s="312"/>
      <c r="K197" s="310"/>
      <c r="L197" s="310"/>
      <c r="M197" s="310"/>
      <c r="N197" s="309"/>
      <c r="O197" s="309"/>
    </row>
    <row r="198" spans="1:15" s="313" customFormat="1" x14ac:dyDescent="0.2">
      <c r="A198" s="309"/>
      <c r="B198" s="310"/>
      <c r="C198" s="310"/>
      <c r="D198" s="311"/>
      <c r="E198" s="311"/>
      <c r="F198" s="310"/>
      <c r="G198" s="310"/>
      <c r="H198" s="310"/>
      <c r="I198" s="310"/>
      <c r="J198" s="312"/>
      <c r="K198" s="310"/>
      <c r="L198" s="310"/>
      <c r="M198" s="310"/>
      <c r="N198" s="309"/>
      <c r="O198" s="309"/>
    </row>
    <row r="199" spans="1:15" s="313" customFormat="1" x14ac:dyDescent="0.2">
      <c r="A199" s="309"/>
      <c r="B199" s="310"/>
      <c r="C199" s="310"/>
      <c r="D199" s="311"/>
      <c r="E199" s="311"/>
      <c r="F199" s="310"/>
      <c r="G199" s="310"/>
      <c r="H199" s="310"/>
      <c r="I199" s="310"/>
      <c r="J199" s="312"/>
      <c r="K199" s="310"/>
      <c r="L199" s="310"/>
      <c r="M199" s="310"/>
      <c r="N199" s="309"/>
      <c r="O199" s="309"/>
    </row>
    <row r="200" spans="1:15" s="313" customFormat="1" x14ac:dyDescent="0.2">
      <c r="A200" s="309"/>
      <c r="B200" s="310"/>
      <c r="C200" s="310"/>
      <c r="D200" s="311"/>
      <c r="E200" s="311"/>
      <c r="F200" s="310"/>
      <c r="G200" s="310"/>
      <c r="H200" s="310"/>
      <c r="I200" s="310"/>
      <c r="J200" s="312"/>
      <c r="K200" s="310"/>
      <c r="L200" s="310"/>
      <c r="M200" s="310"/>
      <c r="N200" s="309"/>
      <c r="O200" s="309"/>
    </row>
    <row r="201" spans="1:15" s="313" customFormat="1" x14ac:dyDescent="0.2">
      <c r="A201" s="309"/>
      <c r="B201" s="310"/>
      <c r="C201" s="310"/>
      <c r="D201" s="311"/>
      <c r="E201" s="311"/>
      <c r="F201" s="310"/>
      <c r="G201" s="310"/>
      <c r="H201" s="310"/>
      <c r="I201" s="310"/>
      <c r="J201" s="312"/>
      <c r="K201" s="310"/>
      <c r="L201" s="310"/>
      <c r="M201" s="310"/>
      <c r="N201" s="309"/>
      <c r="O201" s="309"/>
    </row>
    <row r="202" spans="1:15" s="313" customFormat="1" x14ac:dyDescent="0.2">
      <c r="A202" s="309"/>
      <c r="B202" s="310"/>
      <c r="C202" s="310"/>
      <c r="D202" s="311"/>
      <c r="E202" s="311"/>
      <c r="F202" s="310"/>
      <c r="G202" s="310"/>
      <c r="H202" s="310"/>
      <c r="I202" s="310"/>
      <c r="J202" s="312"/>
      <c r="K202" s="310"/>
      <c r="L202" s="310"/>
      <c r="M202" s="310"/>
      <c r="N202" s="309"/>
      <c r="O202" s="309"/>
    </row>
    <row r="203" spans="1:15" s="313" customFormat="1" x14ac:dyDescent="0.2">
      <c r="A203" s="309"/>
      <c r="B203" s="310"/>
      <c r="C203" s="310"/>
      <c r="D203" s="311"/>
      <c r="E203" s="311"/>
      <c r="F203" s="310"/>
      <c r="G203" s="310"/>
      <c r="H203" s="310"/>
      <c r="I203" s="310"/>
      <c r="J203" s="312"/>
      <c r="K203" s="310"/>
      <c r="L203" s="310"/>
      <c r="M203" s="310"/>
      <c r="N203" s="309"/>
      <c r="O203" s="309"/>
    </row>
    <row r="204" spans="1:15" s="313" customFormat="1" x14ac:dyDescent="0.2">
      <c r="A204" s="309"/>
      <c r="B204" s="310"/>
      <c r="C204" s="310"/>
      <c r="D204" s="311"/>
      <c r="E204" s="311"/>
      <c r="F204" s="310"/>
      <c r="G204" s="310"/>
      <c r="H204" s="310"/>
      <c r="I204" s="310"/>
      <c r="J204" s="312"/>
      <c r="K204" s="310"/>
      <c r="L204" s="310"/>
      <c r="M204" s="310"/>
      <c r="N204" s="309"/>
      <c r="O204" s="309"/>
    </row>
    <row r="205" spans="1:15" s="313" customFormat="1" x14ac:dyDescent="0.2">
      <c r="A205" s="309"/>
      <c r="B205" s="310"/>
      <c r="C205" s="310"/>
      <c r="D205" s="311"/>
      <c r="E205" s="311"/>
      <c r="F205" s="310"/>
      <c r="G205" s="310"/>
      <c r="H205" s="310"/>
      <c r="I205" s="310"/>
      <c r="J205" s="312"/>
      <c r="K205" s="310"/>
      <c r="L205" s="310"/>
      <c r="M205" s="310"/>
      <c r="N205" s="309"/>
      <c r="O205" s="309"/>
    </row>
    <row r="206" spans="1:15" s="313" customFormat="1" x14ac:dyDescent="0.2">
      <c r="A206" s="309"/>
      <c r="B206" s="310"/>
      <c r="C206" s="310"/>
      <c r="D206" s="311"/>
      <c r="E206" s="311"/>
      <c r="F206" s="310"/>
      <c r="G206" s="310"/>
      <c r="H206" s="310"/>
      <c r="I206" s="310"/>
      <c r="J206" s="312"/>
      <c r="K206" s="310"/>
      <c r="L206" s="310"/>
      <c r="M206" s="310"/>
      <c r="N206" s="309"/>
      <c r="O206" s="309"/>
    </row>
    <row r="207" spans="1:15" s="313" customFormat="1" x14ac:dyDescent="0.2">
      <c r="A207" s="309"/>
      <c r="B207" s="310"/>
      <c r="C207" s="310"/>
      <c r="D207" s="311"/>
      <c r="E207" s="311"/>
      <c r="F207" s="310"/>
      <c r="G207" s="310"/>
      <c r="H207" s="310"/>
      <c r="I207" s="310"/>
      <c r="J207" s="312"/>
      <c r="K207" s="310"/>
      <c r="L207" s="310"/>
      <c r="M207" s="310"/>
      <c r="N207" s="309"/>
      <c r="O207" s="309"/>
    </row>
    <row r="208" spans="1:15" s="313" customFormat="1" x14ac:dyDescent="0.2">
      <c r="A208" s="309"/>
      <c r="B208" s="310"/>
      <c r="C208" s="310"/>
      <c r="D208" s="311"/>
      <c r="E208" s="311"/>
      <c r="F208" s="310"/>
      <c r="G208" s="310"/>
      <c r="H208" s="310"/>
      <c r="I208" s="310"/>
      <c r="J208" s="312"/>
      <c r="K208" s="310"/>
      <c r="L208" s="310"/>
      <c r="M208" s="310"/>
      <c r="N208" s="309"/>
      <c r="O208" s="309"/>
    </row>
    <row r="209" spans="1:15" s="313" customFormat="1" x14ac:dyDescent="0.2">
      <c r="A209" s="309"/>
      <c r="B209" s="310"/>
      <c r="C209" s="310"/>
      <c r="D209" s="311"/>
      <c r="E209" s="311"/>
      <c r="F209" s="310"/>
      <c r="G209" s="310"/>
      <c r="H209" s="310"/>
      <c r="I209" s="310"/>
      <c r="J209" s="312"/>
      <c r="K209" s="310"/>
      <c r="L209" s="310"/>
      <c r="M209" s="310"/>
      <c r="N209" s="309"/>
      <c r="O209" s="309"/>
    </row>
    <row r="210" spans="1:15" s="313" customFormat="1" x14ac:dyDescent="0.2">
      <c r="A210" s="309"/>
      <c r="B210" s="310"/>
      <c r="C210" s="310"/>
      <c r="D210" s="311"/>
      <c r="E210" s="311"/>
      <c r="F210" s="310"/>
      <c r="G210" s="310"/>
      <c r="H210" s="310"/>
      <c r="I210" s="310"/>
      <c r="J210" s="312"/>
      <c r="K210" s="310"/>
      <c r="L210" s="310"/>
      <c r="M210" s="310"/>
      <c r="N210" s="309"/>
      <c r="O210" s="309"/>
    </row>
    <row r="211" spans="1:15" s="313" customFormat="1" x14ac:dyDescent="0.2">
      <c r="A211" s="309"/>
      <c r="B211" s="310"/>
      <c r="C211" s="310"/>
      <c r="D211" s="311"/>
      <c r="E211" s="311"/>
      <c r="F211" s="310"/>
      <c r="G211" s="310"/>
      <c r="H211" s="310"/>
      <c r="I211" s="310"/>
      <c r="J211" s="312"/>
      <c r="K211" s="310"/>
      <c r="L211" s="310"/>
      <c r="M211" s="310"/>
      <c r="N211" s="309"/>
      <c r="O211" s="309"/>
    </row>
    <row r="212" spans="1:15" s="313" customFormat="1" x14ac:dyDescent="0.2">
      <c r="A212" s="309"/>
      <c r="B212" s="310"/>
      <c r="C212" s="310"/>
      <c r="D212" s="311"/>
      <c r="E212" s="311"/>
      <c r="F212" s="310"/>
      <c r="G212" s="310"/>
      <c r="H212" s="310"/>
      <c r="I212" s="310"/>
      <c r="J212" s="312"/>
      <c r="K212" s="310"/>
      <c r="L212" s="310"/>
      <c r="M212" s="310"/>
      <c r="N212" s="309"/>
      <c r="O212" s="309"/>
    </row>
    <row r="213" spans="1:15" s="313" customFormat="1" x14ac:dyDescent="0.2">
      <c r="A213" s="309"/>
      <c r="B213" s="310"/>
      <c r="C213" s="310"/>
      <c r="D213" s="311"/>
      <c r="E213" s="311"/>
      <c r="F213" s="310"/>
      <c r="G213" s="310"/>
      <c r="H213" s="310"/>
      <c r="I213" s="310"/>
      <c r="J213" s="312"/>
      <c r="K213" s="310"/>
      <c r="L213" s="310"/>
      <c r="M213" s="310"/>
      <c r="N213" s="309"/>
      <c r="O213" s="309"/>
    </row>
    <row r="214" spans="1:15" s="313" customFormat="1" x14ac:dyDescent="0.2">
      <c r="A214" s="309"/>
      <c r="B214" s="310"/>
      <c r="C214" s="310"/>
      <c r="D214" s="311"/>
      <c r="E214" s="311"/>
      <c r="F214" s="310"/>
      <c r="G214" s="310"/>
      <c r="H214" s="310"/>
      <c r="I214" s="310"/>
      <c r="J214" s="312"/>
      <c r="K214" s="310"/>
      <c r="L214" s="310"/>
      <c r="M214" s="310"/>
      <c r="N214" s="309"/>
      <c r="O214" s="309"/>
    </row>
    <row r="215" spans="1:15" s="313" customFormat="1" x14ac:dyDescent="0.2">
      <c r="A215" s="309"/>
      <c r="B215" s="310"/>
      <c r="C215" s="310"/>
      <c r="D215" s="311"/>
      <c r="E215" s="311"/>
      <c r="F215" s="310"/>
      <c r="G215" s="310"/>
      <c r="H215" s="310"/>
      <c r="I215" s="310"/>
      <c r="J215" s="312"/>
      <c r="K215" s="310"/>
      <c r="L215" s="310"/>
      <c r="M215" s="310"/>
      <c r="N215" s="309"/>
      <c r="O215" s="309"/>
    </row>
    <row r="216" spans="1:15" s="313" customFormat="1" x14ac:dyDescent="0.2">
      <c r="A216" s="309"/>
      <c r="B216" s="310"/>
      <c r="C216" s="310"/>
      <c r="D216" s="311"/>
      <c r="E216" s="311"/>
      <c r="F216" s="310"/>
      <c r="G216" s="310"/>
      <c r="H216" s="310"/>
      <c r="I216" s="310"/>
      <c r="J216" s="312"/>
      <c r="K216" s="310"/>
      <c r="L216" s="310"/>
      <c r="M216" s="310"/>
      <c r="N216" s="309"/>
      <c r="O216" s="309"/>
    </row>
    <row r="217" spans="1:15" s="313" customFormat="1" x14ac:dyDescent="0.2">
      <c r="A217" s="309"/>
      <c r="B217" s="310"/>
      <c r="C217" s="310"/>
      <c r="D217" s="311"/>
      <c r="E217" s="311"/>
      <c r="F217" s="310"/>
      <c r="G217" s="310"/>
      <c r="H217" s="310"/>
      <c r="I217" s="310"/>
      <c r="J217" s="312"/>
      <c r="K217" s="310"/>
      <c r="L217" s="310"/>
      <c r="M217" s="310"/>
      <c r="N217" s="309"/>
      <c r="O217" s="309"/>
    </row>
    <row r="218" spans="1:15" s="313" customFormat="1" x14ac:dyDescent="0.2">
      <c r="A218" s="309"/>
      <c r="B218" s="310"/>
      <c r="C218" s="310"/>
      <c r="D218" s="311"/>
      <c r="E218" s="311"/>
      <c r="F218" s="310"/>
      <c r="G218" s="310"/>
      <c r="H218" s="310"/>
      <c r="I218" s="310"/>
      <c r="J218" s="312"/>
      <c r="K218" s="310"/>
      <c r="L218" s="310"/>
      <c r="M218" s="310"/>
      <c r="N218" s="309"/>
      <c r="O218" s="309"/>
    </row>
    <row r="219" spans="1:15" s="313" customFormat="1" x14ac:dyDescent="0.2">
      <c r="A219" s="309"/>
      <c r="B219" s="310"/>
      <c r="C219" s="310"/>
      <c r="D219" s="311"/>
      <c r="E219" s="311"/>
      <c r="F219" s="310"/>
      <c r="G219" s="310"/>
      <c r="H219" s="310"/>
      <c r="I219" s="310"/>
      <c r="J219" s="312"/>
      <c r="K219" s="310"/>
      <c r="L219" s="310"/>
      <c r="M219" s="310"/>
      <c r="N219" s="309"/>
      <c r="O219" s="309"/>
    </row>
    <row r="220" spans="1:15" s="313" customFormat="1" x14ac:dyDescent="0.2">
      <c r="A220" s="309"/>
      <c r="B220" s="310"/>
      <c r="C220" s="310"/>
      <c r="D220" s="311"/>
      <c r="E220" s="311"/>
      <c r="F220" s="310"/>
      <c r="G220" s="310"/>
      <c r="H220" s="310"/>
      <c r="I220" s="310"/>
      <c r="J220" s="312"/>
      <c r="K220" s="310"/>
      <c r="L220" s="310"/>
      <c r="M220" s="310"/>
      <c r="N220" s="309"/>
      <c r="O220" s="309"/>
    </row>
    <row r="221" spans="1:15" s="313" customFormat="1" x14ac:dyDescent="0.2">
      <c r="A221" s="309"/>
      <c r="B221" s="310"/>
      <c r="C221" s="310"/>
      <c r="D221" s="311"/>
      <c r="E221" s="311"/>
      <c r="F221" s="310"/>
      <c r="G221" s="310"/>
      <c r="H221" s="310"/>
      <c r="I221" s="310"/>
      <c r="J221" s="312"/>
      <c r="K221" s="310"/>
      <c r="L221" s="310"/>
      <c r="M221" s="310"/>
      <c r="N221" s="309"/>
      <c r="O221" s="309"/>
    </row>
    <row r="222" spans="1:15" s="313" customFormat="1" x14ac:dyDescent="0.2">
      <c r="A222" s="309"/>
      <c r="B222" s="310"/>
      <c r="C222" s="310"/>
      <c r="D222" s="311"/>
      <c r="E222" s="311"/>
      <c r="F222" s="310"/>
      <c r="G222" s="310"/>
      <c r="H222" s="310"/>
      <c r="I222" s="310"/>
      <c r="J222" s="312"/>
      <c r="K222" s="310"/>
      <c r="L222" s="310"/>
      <c r="M222" s="310"/>
      <c r="N222" s="309"/>
      <c r="O222" s="309"/>
    </row>
    <row r="223" spans="1:15" s="313" customFormat="1" x14ac:dyDescent="0.2">
      <c r="A223" s="309"/>
      <c r="B223" s="310"/>
      <c r="C223" s="310"/>
      <c r="D223" s="311"/>
      <c r="E223" s="311"/>
      <c r="F223" s="310"/>
      <c r="G223" s="310"/>
      <c r="H223" s="310"/>
      <c r="I223" s="310"/>
      <c r="J223" s="312"/>
      <c r="K223" s="310"/>
      <c r="L223" s="310"/>
      <c r="M223" s="310"/>
      <c r="N223" s="309"/>
      <c r="O223" s="309"/>
    </row>
    <row r="224" spans="1:15" s="313" customFormat="1" x14ac:dyDescent="0.2">
      <c r="A224" s="309"/>
      <c r="B224" s="310"/>
      <c r="C224" s="310"/>
      <c r="D224" s="311"/>
      <c r="E224" s="311"/>
      <c r="F224" s="310"/>
      <c r="G224" s="310"/>
      <c r="H224" s="310"/>
      <c r="I224" s="310"/>
      <c r="J224" s="312"/>
      <c r="K224" s="310"/>
      <c r="L224" s="310"/>
      <c r="M224" s="310"/>
      <c r="N224" s="309"/>
      <c r="O224" s="309"/>
    </row>
    <row r="225" spans="1:15" s="313" customFormat="1" x14ac:dyDescent="0.2">
      <c r="A225" s="309"/>
      <c r="B225" s="310"/>
      <c r="C225" s="310"/>
      <c r="D225" s="311"/>
      <c r="E225" s="311"/>
      <c r="F225" s="310"/>
      <c r="G225" s="310"/>
      <c r="H225" s="310"/>
      <c r="I225" s="310"/>
      <c r="J225" s="312"/>
      <c r="K225" s="310"/>
      <c r="L225" s="310"/>
      <c r="M225" s="310"/>
      <c r="N225" s="309"/>
      <c r="O225" s="309"/>
    </row>
    <row r="226" spans="1:15" s="313" customFormat="1" x14ac:dyDescent="0.2">
      <c r="A226" s="309"/>
      <c r="B226" s="310"/>
      <c r="C226" s="310"/>
      <c r="D226" s="311"/>
      <c r="E226" s="311"/>
      <c r="F226" s="310"/>
      <c r="G226" s="310"/>
      <c r="H226" s="310"/>
      <c r="I226" s="310"/>
      <c r="J226" s="312"/>
      <c r="K226" s="310"/>
      <c r="L226" s="310"/>
      <c r="M226" s="310"/>
      <c r="N226" s="309"/>
      <c r="O226" s="309"/>
    </row>
    <row r="227" spans="1:15" s="313" customFormat="1" x14ac:dyDescent="0.2">
      <c r="A227" s="309"/>
      <c r="B227" s="310"/>
      <c r="C227" s="310"/>
      <c r="D227" s="311"/>
      <c r="E227" s="311"/>
      <c r="F227" s="310"/>
      <c r="G227" s="310"/>
      <c r="H227" s="310"/>
      <c r="I227" s="310"/>
      <c r="J227" s="312"/>
      <c r="K227" s="310"/>
      <c r="L227" s="310"/>
      <c r="M227" s="310"/>
      <c r="N227" s="309"/>
      <c r="O227" s="309"/>
    </row>
    <row r="228" spans="1:15" s="313" customFormat="1" x14ac:dyDescent="0.2">
      <c r="A228" s="309"/>
      <c r="B228" s="310"/>
      <c r="C228" s="310"/>
      <c r="D228" s="311"/>
      <c r="E228" s="311"/>
      <c r="F228" s="310"/>
      <c r="G228" s="310"/>
      <c r="H228" s="310"/>
      <c r="I228" s="310"/>
      <c r="J228" s="312"/>
      <c r="K228" s="310"/>
      <c r="L228" s="310"/>
      <c r="M228" s="310"/>
      <c r="N228" s="309"/>
      <c r="O228" s="309"/>
    </row>
    <row r="229" spans="1:15" s="313" customFormat="1" x14ac:dyDescent="0.2">
      <c r="A229" s="309"/>
      <c r="B229" s="310"/>
      <c r="C229" s="310"/>
      <c r="D229" s="311"/>
      <c r="E229" s="311"/>
      <c r="F229" s="310"/>
      <c r="G229" s="310"/>
      <c r="H229" s="310"/>
      <c r="I229" s="310"/>
      <c r="J229" s="312"/>
      <c r="K229" s="310"/>
      <c r="L229" s="310"/>
      <c r="M229" s="310"/>
      <c r="N229" s="309"/>
      <c r="O229" s="309"/>
    </row>
    <row r="230" spans="1:15" s="313" customFormat="1" x14ac:dyDescent="0.2">
      <c r="A230" s="309"/>
      <c r="B230" s="310"/>
      <c r="C230" s="310"/>
      <c r="D230" s="311"/>
      <c r="E230" s="311"/>
      <c r="F230" s="310"/>
      <c r="G230" s="310"/>
      <c r="H230" s="310"/>
      <c r="I230" s="310"/>
      <c r="J230" s="312"/>
      <c r="K230" s="310"/>
      <c r="L230" s="310"/>
      <c r="M230" s="310"/>
      <c r="N230" s="309"/>
      <c r="O230" s="309"/>
    </row>
    <row r="231" spans="1:15" s="313" customFormat="1" x14ac:dyDescent="0.2">
      <c r="A231" s="309"/>
      <c r="B231" s="310"/>
      <c r="C231" s="310"/>
      <c r="D231" s="311"/>
      <c r="E231" s="311"/>
      <c r="F231" s="310"/>
      <c r="G231" s="310"/>
      <c r="H231" s="310"/>
      <c r="I231" s="310"/>
      <c r="J231" s="312"/>
      <c r="K231" s="310"/>
      <c r="L231" s="310"/>
      <c r="M231" s="310"/>
      <c r="N231" s="309"/>
      <c r="O231" s="309"/>
    </row>
    <row r="232" spans="1:15" s="313" customFormat="1" x14ac:dyDescent="0.2">
      <c r="A232" s="309"/>
      <c r="B232" s="310"/>
      <c r="C232" s="310"/>
      <c r="D232" s="311"/>
      <c r="E232" s="311"/>
      <c r="F232" s="310"/>
      <c r="G232" s="310"/>
      <c r="H232" s="310"/>
      <c r="I232" s="310"/>
      <c r="J232" s="312"/>
      <c r="K232" s="310"/>
      <c r="L232" s="310"/>
      <c r="M232" s="310"/>
      <c r="N232" s="309"/>
      <c r="O232" s="309"/>
    </row>
    <row r="233" spans="1:15" s="313" customFormat="1" x14ac:dyDescent="0.2">
      <c r="A233" s="309"/>
      <c r="B233" s="310"/>
      <c r="C233" s="310"/>
      <c r="D233" s="311"/>
      <c r="E233" s="311"/>
      <c r="F233" s="310"/>
      <c r="G233" s="310"/>
      <c r="H233" s="310"/>
      <c r="I233" s="310"/>
      <c r="J233" s="312"/>
      <c r="K233" s="310"/>
      <c r="L233" s="310"/>
      <c r="M233" s="310"/>
      <c r="N233" s="309"/>
      <c r="O233" s="309"/>
    </row>
    <row r="234" spans="1:15" s="313" customFormat="1" x14ac:dyDescent="0.2">
      <c r="A234" s="309"/>
      <c r="B234" s="310"/>
      <c r="C234" s="310"/>
      <c r="D234" s="311"/>
      <c r="E234" s="311"/>
      <c r="F234" s="310"/>
      <c r="G234" s="310"/>
      <c r="H234" s="310"/>
      <c r="I234" s="310"/>
      <c r="J234" s="312"/>
      <c r="K234" s="310"/>
      <c r="L234" s="310"/>
      <c r="M234" s="310"/>
      <c r="N234" s="309"/>
      <c r="O234" s="309"/>
    </row>
    <row r="235" spans="1:15" s="313" customFormat="1" x14ac:dyDescent="0.2">
      <c r="A235" s="309"/>
      <c r="B235" s="310"/>
      <c r="C235" s="310"/>
      <c r="D235" s="311"/>
      <c r="E235" s="311"/>
      <c r="F235" s="310"/>
      <c r="G235" s="310"/>
      <c r="H235" s="310"/>
      <c r="I235" s="310"/>
      <c r="J235" s="312"/>
      <c r="K235" s="310"/>
      <c r="L235" s="310"/>
      <c r="M235" s="310"/>
      <c r="N235" s="309"/>
      <c r="O235" s="309"/>
    </row>
    <row r="236" spans="1:15" s="313" customFormat="1" x14ac:dyDescent="0.2">
      <c r="A236" s="309"/>
      <c r="B236" s="310"/>
      <c r="C236" s="310"/>
      <c r="D236" s="311"/>
      <c r="E236" s="311"/>
      <c r="F236" s="310"/>
      <c r="G236" s="310"/>
      <c r="H236" s="310"/>
      <c r="I236" s="310"/>
      <c r="J236" s="312"/>
      <c r="K236" s="310"/>
      <c r="L236" s="310"/>
      <c r="M236" s="310"/>
      <c r="N236" s="309"/>
      <c r="O236" s="309"/>
    </row>
    <row r="237" spans="1:15" s="313" customFormat="1" x14ac:dyDescent="0.2">
      <c r="A237" s="309"/>
      <c r="B237" s="310"/>
      <c r="C237" s="310"/>
      <c r="D237" s="311"/>
      <c r="E237" s="311"/>
      <c r="F237" s="310"/>
      <c r="G237" s="310"/>
      <c r="H237" s="310"/>
      <c r="I237" s="310"/>
      <c r="J237" s="312"/>
      <c r="K237" s="310"/>
      <c r="L237" s="310"/>
      <c r="M237" s="310"/>
      <c r="N237" s="309"/>
      <c r="O237" s="309"/>
    </row>
    <row r="238" spans="1:15" s="313" customFormat="1" x14ac:dyDescent="0.2">
      <c r="A238" s="309"/>
      <c r="B238" s="310"/>
      <c r="C238" s="310"/>
      <c r="D238" s="311"/>
      <c r="E238" s="311"/>
      <c r="F238" s="310"/>
      <c r="G238" s="310"/>
      <c r="H238" s="310"/>
      <c r="I238" s="310"/>
      <c r="J238" s="312"/>
      <c r="K238" s="310"/>
      <c r="L238" s="310"/>
      <c r="M238" s="310"/>
      <c r="N238" s="309"/>
      <c r="O238" s="309"/>
    </row>
    <row r="239" spans="1:15" s="313" customFormat="1" x14ac:dyDescent="0.2">
      <c r="A239" s="309"/>
      <c r="B239" s="310"/>
      <c r="C239" s="310"/>
      <c r="D239" s="311"/>
      <c r="E239" s="311"/>
      <c r="F239" s="310"/>
      <c r="G239" s="310"/>
      <c r="H239" s="310"/>
      <c r="I239" s="310"/>
      <c r="J239" s="312"/>
      <c r="K239" s="310"/>
      <c r="L239" s="310"/>
      <c r="M239" s="310"/>
      <c r="N239" s="309"/>
      <c r="O239" s="309"/>
    </row>
    <row r="240" spans="1:15" s="313" customFormat="1" x14ac:dyDescent="0.2">
      <c r="A240" s="309"/>
      <c r="B240" s="310"/>
      <c r="C240" s="310"/>
      <c r="D240" s="311"/>
      <c r="E240" s="311"/>
      <c r="F240" s="310"/>
      <c r="G240" s="310"/>
      <c r="H240" s="310"/>
      <c r="I240" s="310"/>
      <c r="J240" s="312"/>
      <c r="K240" s="310"/>
      <c r="L240" s="310"/>
      <c r="M240" s="310"/>
      <c r="N240" s="309"/>
      <c r="O240" s="309"/>
    </row>
    <row r="241" spans="1:15" s="313" customFormat="1" x14ac:dyDescent="0.2">
      <c r="A241" s="309"/>
      <c r="B241" s="310"/>
      <c r="C241" s="310"/>
      <c r="D241" s="311"/>
      <c r="E241" s="311"/>
      <c r="F241" s="310"/>
      <c r="G241" s="310"/>
      <c r="H241" s="310"/>
      <c r="I241" s="310"/>
      <c r="J241" s="312"/>
      <c r="K241" s="310"/>
      <c r="L241" s="310"/>
      <c r="M241" s="310"/>
      <c r="N241" s="309"/>
      <c r="O241" s="309"/>
    </row>
  </sheetData>
  <mergeCells count="31">
    <mergeCell ref="A6:M6"/>
    <mergeCell ref="A62:I62"/>
    <mergeCell ref="K47:O47"/>
    <mergeCell ref="A49:I49"/>
    <mergeCell ref="A51:I51"/>
    <mergeCell ref="A58:I58"/>
    <mergeCell ref="B44:N44"/>
    <mergeCell ref="B43:N43"/>
    <mergeCell ref="B42:N42"/>
    <mergeCell ref="G29:M29"/>
    <mergeCell ref="B32:M32"/>
    <mergeCell ref="B33:N33"/>
    <mergeCell ref="B34:N34"/>
    <mergeCell ref="B35:N35"/>
    <mergeCell ref="B41:N41"/>
    <mergeCell ref="A7:M7"/>
    <mergeCell ref="A9:M9"/>
    <mergeCell ref="G26:L26"/>
    <mergeCell ref="F11:G11"/>
    <mergeCell ref="B36:N36"/>
    <mergeCell ref="B37:N37"/>
    <mergeCell ref="B38:N38"/>
    <mergeCell ref="B39:N39"/>
    <mergeCell ref="B40:N40"/>
    <mergeCell ref="A28:C28"/>
    <mergeCell ref="G28:J28"/>
    <mergeCell ref="A5:N5"/>
    <mergeCell ref="M1:N2"/>
    <mergeCell ref="A1:L1"/>
    <mergeCell ref="A2:L2"/>
    <mergeCell ref="A3:L3"/>
  </mergeCells>
  <conditionalFormatting sqref="M26">
    <cfRule type="containsText" dxfId="2" priority="1" operator="containsText" text="NU">
      <formula>NOT(ISERROR(SEARCH("NU",M26)))</formula>
    </cfRule>
    <cfRule type="containsText" dxfId="1" priority="2" operator="containsText" text="DA">
      <formula>NOT(ISERROR(SEARCH("DA",M26)))</formula>
    </cfRule>
    <cfRule type="containsText" dxfId="0" priority="3" operator="containsText" text="NU">
      <formula>NOT(ISERROR(SEARCH("NU",M26)))</formula>
    </cfRule>
  </conditionalFormatting>
  <pageMargins left="0.7" right="0.7" top="0.75" bottom="0.75" header="0.3" footer="0.3"/>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Bugetul cererii de finanțare</vt:lpstr>
      <vt:lpstr>Planul investițional</vt:lpstr>
      <vt:lpstr>Prognoza veniturilor</vt:lpstr>
      <vt:lpstr>Prognoza cheltuielilor</vt:lpstr>
      <vt:lpstr> Cpp</vt:lpstr>
      <vt:lpstr>Bilant</vt:lpstr>
      <vt:lpstr>FN An 1 I</vt:lpstr>
      <vt:lpstr>FN An 2 I </vt:lpstr>
      <vt:lpstr>FN 1-10</vt:lpstr>
      <vt:lpstr>Rentabilitatea investiției</vt:lpstr>
      <vt:lpstr>Indicatori financiari</vt:lpstr>
      <vt:lpstr>Venituri nete</vt:lpstr>
      <vt:lpstr>' Cpp'!Print_Area</vt:lpstr>
      <vt:lpstr>Bilant!Print_Area</vt:lpstr>
      <vt:lpstr>'Bugetul cererii de finanțare'!Print_Area</vt:lpstr>
      <vt:lpstr>'FN 1-10'!Print_Area</vt:lpstr>
      <vt:lpstr>'FN An 1 I'!Print_Area</vt:lpstr>
      <vt:lpstr>'FN An 2 I '!Print_Area</vt:lpstr>
      <vt:lpstr>'Indicatori financiari'!Print_Area</vt:lpstr>
      <vt:lpstr>'Planul investițional'!Print_Area</vt:lpstr>
      <vt:lpstr>'Prognoza cheltuielilor'!Print_Area</vt:lpstr>
      <vt:lpstr>'Prognoza veniturilor'!Print_Area</vt:lpstr>
      <vt:lpstr>'Rentabilitatea investiției'!Print_Area</vt:lpstr>
      <vt:lpstr>'Venituri nete'!Print_Area</vt:lpstr>
    </vt:vector>
  </TitlesOfParts>
  <Company>SoftWin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dc:creator>
  <cp:lastModifiedBy>Cristina Popescu</cp:lastModifiedBy>
  <cp:lastPrinted>2016-08-01T10:19:08Z</cp:lastPrinted>
  <dcterms:created xsi:type="dcterms:W3CDTF">2003-06-05T14:00:20Z</dcterms:created>
  <dcterms:modified xsi:type="dcterms:W3CDTF">2016-08-01T10:19:37Z</dcterms:modified>
</cp:coreProperties>
</file>